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-122" yWindow="-122" windowWidth="20731" windowHeight="11765" tabRatio="609" firstSheet="4" activeTab="4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Капітальні видатки (план_звіт)" sheetId="4" state="hidden" r:id="rId4"/>
    <sheet name="фін звіт" sheetId="6" r:id="rId5"/>
  </sheets>
  <definedNames>
    <definedName name="_xlnm.Print_Area" localSheetId="1">'розрахунок доходів від НСЗУ '!$A$1:$S$48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1" i="6" l="1"/>
  <c r="C72" i="6"/>
  <c r="C73" i="6"/>
  <c r="C74" i="6"/>
  <c r="C70" i="6"/>
  <c r="C57" i="6"/>
  <c r="C48" i="6"/>
  <c r="C45" i="6"/>
  <c r="C30" i="6"/>
  <c r="C31" i="6"/>
  <c r="C32" i="6"/>
  <c r="C33" i="6"/>
  <c r="C34" i="6"/>
  <c r="C35" i="6"/>
  <c r="C36" i="6"/>
  <c r="C37" i="6"/>
  <c r="C38" i="6"/>
  <c r="C39" i="6"/>
  <c r="C29" i="6"/>
  <c r="C26" i="6"/>
  <c r="C25" i="6"/>
  <c r="C24" i="6"/>
  <c r="C23" i="6"/>
  <c r="C21" i="6"/>
  <c r="C17" i="6"/>
  <c r="C14" i="6"/>
  <c r="C79" i="6"/>
  <c r="C77" i="6"/>
  <c r="J79" i="6"/>
  <c r="J77" i="6"/>
  <c r="G71" i="6"/>
  <c r="G72" i="6"/>
  <c r="G73" i="6"/>
  <c r="G74" i="6"/>
  <c r="G70" i="6"/>
  <c r="G57" i="6"/>
  <c r="G48" i="6"/>
  <c r="G45" i="6"/>
  <c r="G30" i="6"/>
  <c r="G31" i="6"/>
  <c r="G32" i="6"/>
  <c r="G33" i="6"/>
  <c r="G34" i="6"/>
  <c r="G35" i="6"/>
  <c r="G36" i="6"/>
  <c r="G37" i="6"/>
  <c r="G38" i="6"/>
  <c r="G39" i="6"/>
  <c r="G29" i="6"/>
  <c r="G25" i="6"/>
  <c r="G26" i="6"/>
  <c r="G24" i="6"/>
  <c r="G23" i="6"/>
  <c r="G21" i="6"/>
  <c r="G17" i="6"/>
  <c r="G14" i="6"/>
  <c r="J29" i="1"/>
  <c r="J81" i="1"/>
  <c r="J82" i="1"/>
  <c r="J83" i="1"/>
  <c r="J84" i="1"/>
  <c r="J85" i="1"/>
  <c r="J49" i="1" l="1"/>
  <c r="J50" i="1"/>
  <c r="J47" i="1"/>
  <c r="J45" i="1"/>
  <c r="J44" i="1"/>
  <c r="J43" i="1"/>
  <c r="J42" i="1"/>
  <c r="J41" i="1"/>
  <c r="J40" i="1"/>
  <c r="J59" i="1"/>
  <c r="J51" i="1"/>
  <c r="J56" i="1" l="1"/>
  <c r="J28" i="1"/>
  <c r="J68" i="1"/>
  <c r="J37" i="1"/>
  <c r="J35" i="1"/>
  <c r="J34" i="1"/>
  <c r="J36" i="1"/>
  <c r="J32" i="1"/>
  <c r="J26" i="1"/>
  <c r="H37" i="1" l="1"/>
  <c r="D43" i="6"/>
  <c r="H43" i="6"/>
  <c r="G49" i="6"/>
  <c r="G43" i="6"/>
  <c r="I79" i="6"/>
  <c r="G85" i="1"/>
  <c r="J46" i="1"/>
  <c r="J48" i="1"/>
  <c r="H85" i="1" l="1"/>
  <c r="I85" i="1"/>
  <c r="F85" i="1"/>
  <c r="E85" i="1" l="1"/>
  <c r="H74" i="6"/>
  <c r="G75" i="6" l="1"/>
  <c r="C75" i="6"/>
  <c r="C27" i="6"/>
  <c r="D74" i="6" l="1"/>
  <c r="C61" i="6"/>
  <c r="C62" i="6"/>
  <c r="C63" i="6"/>
  <c r="C60" i="6"/>
  <c r="C56" i="6"/>
  <c r="C58" i="6"/>
  <c r="C55" i="6"/>
  <c r="C50" i="6"/>
  <c r="C51" i="6"/>
  <c r="C52" i="6"/>
  <c r="C47" i="6"/>
  <c r="G15" i="6"/>
  <c r="C20" i="6"/>
  <c r="C22" i="6"/>
  <c r="C19" i="6"/>
  <c r="K32" i="8" l="1"/>
  <c r="J32" i="8"/>
  <c r="I32" i="8"/>
  <c r="H32" i="8"/>
  <c r="G32" i="8"/>
  <c r="E32" i="8"/>
  <c r="K31" i="8"/>
  <c r="J31" i="8"/>
  <c r="I31" i="8"/>
  <c r="H31" i="8"/>
  <c r="G31" i="8"/>
  <c r="E31" i="8"/>
  <c r="K30" i="8"/>
  <c r="J30" i="8"/>
  <c r="I30" i="8"/>
  <c r="H30" i="8"/>
  <c r="G30" i="8"/>
  <c r="E30" i="8"/>
  <c r="K29" i="8"/>
  <c r="J29" i="8"/>
  <c r="I29" i="8"/>
  <c r="H29" i="8"/>
  <c r="G29" i="8"/>
  <c r="E29" i="8"/>
  <c r="S29" i="8" s="1"/>
  <c r="M38" i="8" s="1"/>
  <c r="K28" i="8"/>
  <c r="J28" i="8"/>
  <c r="I28" i="8"/>
  <c r="H28" i="8"/>
  <c r="G28" i="8"/>
  <c r="F28" i="8"/>
  <c r="E28" i="8"/>
  <c r="K24" i="8"/>
  <c r="J24" i="8"/>
  <c r="I24" i="8"/>
  <c r="H24" i="8"/>
  <c r="G24" i="8"/>
  <c r="E24" i="8"/>
  <c r="K23" i="8"/>
  <c r="J23" i="8"/>
  <c r="I23" i="8"/>
  <c r="H23" i="8"/>
  <c r="G23" i="8"/>
  <c r="E23" i="8"/>
  <c r="K22" i="8"/>
  <c r="J22" i="8"/>
  <c r="I22" i="8"/>
  <c r="H22" i="8"/>
  <c r="G22" i="8"/>
  <c r="E22" i="8"/>
  <c r="K21" i="8"/>
  <c r="J21" i="8"/>
  <c r="I21" i="8"/>
  <c r="H21" i="8"/>
  <c r="G21" i="8"/>
  <c r="E21" i="8"/>
  <c r="K20" i="8"/>
  <c r="J20" i="8"/>
  <c r="I20" i="8"/>
  <c r="H20" i="8"/>
  <c r="G20" i="8"/>
  <c r="F20" i="8"/>
  <c r="E20" i="8"/>
  <c r="K16" i="8"/>
  <c r="J16" i="8"/>
  <c r="I16" i="8"/>
  <c r="H16" i="8"/>
  <c r="G16" i="8"/>
  <c r="E16" i="8"/>
  <c r="S16" i="8" s="1"/>
  <c r="D41" i="8" s="1"/>
  <c r="K15" i="8"/>
  <c r="J15" i="8"/>
  <c r="I15" i="8"/>
  <c r="H15" i="8"/>
  <c r="G15" i="8"/>
  <c r="E15" i="8"/>
  <c r="K14" i="8"/>
  <c r="J14" i="8"/>
  <c r="I14" i="8"/>
  <c r="H14" i="8"/>
  <c r="G14" i="8"/>
  <c r="E14" i="8"/>
  <c r="K13" i="8"/>
  <c r="J13" i="8"/>
  <c r="I13" i="8"/>
  <c r="H13" i="8"/>
  <c r="G13" i="8"/>
  <c r="E13" i="8"/>
  <c r="K12" i="8"/>
  <c r="J12" i="8"/>
  <c r="I12" i="8"/>
  <c r="H12" i="8"/>
  <c r="G12" i="8"/>
  <c r="F12" i="8"/>
  <c r="E12" i="8"/>
  <c r="K8" i="8"/>
  <c r="J8" i="8"/>
  <c r="I8" i="8"/>
  <c r="H8" i="8"/>
  <c r="G8" i="8"/>
  <c r="E8" i="8"/>
  <c r="K7" i="8"/>
  <c r="J7" i="8"/>
  <c r="I7" i="8"/>
  <c r="H7" i="8"/>
  <c r="G7" i="8"/>
  <c r="S7" i="8" s="1"/>
  <c r="C40" i="8" s="1"/>
  <c r="E7" i="8"/>
  <c r="K6" i="8"/>
  <c r="J6" i="8"/>
  <c r="I6" i="8"/>
  <c r="H6" i="8"/>
  <c r="G6" i="8"/>
  <c r="E6" i="8"/>
  <c r="K5" i="8"/>
  <c r="J5" i="8"/>
  <c r="I5" i="8"/>
  <c r="H5" i="8"/>
  <c r="G5" i="8"/>
  <c r="E5" i="8"/>
  <c r="K4" i="8"/>
  <c r="J4" i="8"/>
  <c r="I4" i="8"/>
  <c r="H4" i="8"/>
  <c r="G4" i="8"/>
  <c r="F4" i="8"/>
  <c r="E4" i="8"/>
  <c r="S4" i="8" s="1"/>
  <c r="D9" i="4"/>
  <c r="D8" i="4" s="1"/>
  <c r="J8" i="4"/>
  <c r="I8" i="4"/>
  <c r="H8" i="4"/>
  <c r="G8" i="4"/>
  <c r="F8" i="4"/>
  <c r="E8" i="4"/>
  <c r="C8" i="4"/>
  <c r="S20" i="8" l="1"/>
  <c r="S30" i="8"/>
  <c r="M39" i="8" s="1"/>
  <c r="S8" i="8"/>
  <c r="C41" i="8" s="1"/>
  <c r="S28" i="8"/>
  <c r="S33" i="8" s="1"/>
  <c r="S31" i="8"/>
  <c r="M40" i="8" s="1"/>
  <c r="S32" i="8"/>
  <c r="M41" i="8" s="1"/>
  <c r="S22" i="8"/>
  <c r="L39" i="8" s="1"/>
  <c r="S23" i="8"/>
  <c r="L40" i="8" s="1"/>
  <c r="S21" i="8"/>
  <c r="L38" i="8" s="1"/>
  <c r="S24" i="8"/>
  <c r="L41" i="8" s="1"/>
  <c r="N41" i="8" s="1"/>
  <c r="S12" i="8"/>
  <c r="D37" i="8" s="1"/>
  <c r="S15" i="8"/>
  <c r="D40" i="8" s="1"/>
  <c r="S13" i="8"/>
  <c r="D38" i="8" s="1"/>
  <c r="S14" i="8"/>
  <c r="D39" i="8" s="1"/>
  <c r="S6" i="8"/>
  <c r="C39" i="8" s="1"/>
  <c r="S5" i="8"/>
  <c r="C38" i="8" s="1"/>
  <c r="C37" i="8"/>
  <c r="L37" i="8"/>
  <c r="N38" i="8" l="1"/>
  <c r="N40" i="8"/>
  <c r="S9" i="8"/>
  <c r="M37" i="8"/>
  <c r="S25" i="8"/>
  <c r="S17" i="8"/>
  <c r="N39" i="8"/>
  <c r="N37" i="8"/>
  <c r="O38" i="8" s="1"/>
  <c r="G57" i="1" l="1"/>
  <c r="E35" i="2"/>
  <c r="E36" i="2"/>
  <c r="E37" i="2"/>
  <c r="E38" i="2"/>
  <c r="E39" i="2"/>
  <c r="E40" i="2"/>
  <c r="B35" i="2"/>
  <c r="B36" i="2"/>
  <c r="B37" i="2"/>
  <c r="B38" i="2"/>
  <c r="B39" i="2"/>
  <c r="B40" i="2"/>
  <c r="C35" i="2"/>
  <c r="C36" i="2"/>
  <c r="C37" i="2"/>
  <c r="C38" i="2"/>
  <c r="C39" i="2"/>
  <c r="C40" i="2"/>
  <c r="E86" i="1" l="1"/>
  <c r="E84" i="1"/>
  <c r="E83" i="1"/>
  <c r="E82" i="1"/>
  <c r="E81" i="1"/>
  <c r="I80" i="1"/>
  <c r="H80" i="1"/>
  <c r="G80" i="1"/>
  <c r="F80" i="1"/>
  <c r="C80" i="1"/>
  <c r="E78" i="1"/>
  <c r="D76" i="1"/>
  <c r="D77" i="1" s="1"/>
  <c r="E74" i="1"/>
  <c r="E73" i="1"/>
  <c r="E72" i="1"/>
  <c r="E71" i="1"/>
  <c r="I70" i="1"/>
  <c r="H70" i="1"/>
  <c r="G70" i="1"/>
  <c r="F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H57" i="1"/>
  <c r="F57" i="1"/>
  <c r="F52" i="1" s="1"/>
  <c r="C57" i="1"/>
  <c r="E56" i="1"/>
  <c r="E55" i="1"/>
  <c r="I54" i="1"/>
  <c r="H54" i="1"/>
  <c r="G54" i="1"/>
  <c r="F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D27" i="1"/>
  <c r="C27" i="1"/>
  <c r="E26" i="1"/>
  <c r="E25" i="1"/>
  <c r="I24" i="1"/>
  <c r="H24" i="1"/>
  <c r="G24" i="1"/>
  <c r="F24" i="1"/>
  <c r="C24" i="1"/>
  <c r="I52" i="1" l="1"/>
  <c r="J52" i="1" s="1"/>
  <c r="J57" i="1"/>
  <c r="H51" i="1"/>
  <c r="E80" i="1"/>
  <c r="E70" i="1"/>
  <c r="E65" i="1"/>
  <c r="H52" i="1"/>
  <c r="E57" i="1"/>
  <c r="E54" i="1"/>
  <c r="C52" i="1"/>
  <c r="I51" i="1"/>
  <c r="E29" i="1"/>
  <c r="E27" i="1"/>
  <c r="G51" i="1"/>
  <c r="F51" i="1"/>
  <c r="E24" i="1"/>
  <c r="C51" i="1"/>
  <c r="G52" i="1"/>
  <c r="I76" i="1" l="1"/>
  <c r="I77" i="1" s="1"/>
  <c r="J77" i="1" s="1"/>
  <c r="E52" i="1"/>
  <c r="F76" i="1"/>
  <c r="F77" i="1" s="1"/>
  <c r="E51" i="1"/>
  <c r="H76" i="1"/>
  <c r="H77" i="1" s="1"/>
  <c r="C76" i="1"/>
  <c r="C77" i="1" s="1"/>
  <c r="G76" i="1"/>
  <c r="G77" i="1" s="1"/>
  <c r="E76" i="1" l="1"/>
  <c r="E77" i="1"/>
  <c r="H18" i="6" l="1"/>
  <c r="G18" i="6"/>
  <c r="D18" i="6"/>
  <c r="C18" i="6"/>
  <c r="I27" i="6"/>
  <c r="E27" i="6"/>
  <c r="I75" i="6"/>
  <c r="E75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H69" i="6"/>
  <c r="G69" i="6"/>
  <c r="D69" i="6"/>
  <c r="C69" i="6"/>
  <c r="I63" i="6"/>
  <c r="E63" i="6"/>
  <c r="I62" i="6"/>
  <c r="E62" i="6"/>
  <c r="I61" i="6"/>
  <c r="E61" i="6"/>
  <c r="I60" i="6"/>
  <c r="E60" i="6"/>
  <c r="H59" i="6"/>
  <c r="G59" i="6"/>
  <c r="D59" i="6"/>
  <c r="C59" i="6"/>
  <c r="I58" i="6"/>
  <c r="E58" i="6"/>
  <c r="J57" i="6"/>
  <c r="I57" i="6"/>
  <c r="F57" i="6"/>
  <c r="E57" i="6"/>
  <c r="I56" i="6"/>
  <c r="E56" i="6"/>
  <c r="I55" i="6"/>
  <c r="E55" i="6"/>
  <c r="H54" i="6"/>
  <c r="G54" i="6"/>
  <c r="D54" i="6"/>
  <c r="C54" i="6"/>
  <c r="I52" i="6"/>
  <c r="E52" i="6"/>
  <c r="I51" i="6"/>
  <c r="E51" i="6"/>
  <c r="I50" i="6"/>
  <c r="E50" i="6"/>
  <c r="J49" i="6"/>
  <c r="I49" i="6"/>
  <c r="E49" i="6"/>
  <c r="J48" i="6"/>
  <c r="I48" i="6"/>
  <c r="F48" i="6"/>
  <c r="E48" i="6"/>
  <c r="I47" i="6"/>
  <c r="E47" i="6"/>
  <c r="H46" i="6"/>
  <c r="H41" i="6" s="1"/>
  <c r="G46" i="6"/>
  <c r="G41" i="6" s="1"/>
  <c r="D46" i="6"/>
  <c r="C46" i="6"/>
  <c r="C41" i="6" s="1"/>
  <c r="I45" i="6"/>
  <c r="E45" i="6"/>
  <c r="I44" i="6"/>
  <c r="E44" i="6"/>
  <c r="C43" i="6"/>
  <c r="E43" i="6" s="1"/>
  <c r="J39" i="6"/>
  <c r="I39" i="6"/>
  <c r="E39" i="6"/>
  <c r="J38" i="6"/>
  <c r="I38" i="6"/>
  <c r="F38" i="6"/>
  <c r="E38" i="6"/>
  <c r="I37" i="6"/>
  <c r="E37" i="6"/>
  <c r="J36" i="6"/>
  <c r="I36" i="6"/>
  <c r="F36" i="6"/>
  <c r="E36" i="6"/>
  <c r="I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6" i="6"/>
  <c r="I26" i="6"/>
  <c r="F26" i="6"/>
  <c r="E26" i="6"/>
  <c r="J25" i="6"/>
  <c r="I25" i="6"/>
  <c r="F25" i="6"/>
  <c r="E25" i="6"/>
  <c r="J24" i="6"/>
  <c r="I24" i="6"/>
  <c r="F24" i="6"/>
  <c r="E24" i="6"/>
  <c r="J23" i="6"/>
  <c r="I23" i="6"/>
  <c r="F23" i="6"/>
  <c r="E23" i="6"/>
  <c r="I22" i="6"/>
  <c r="E22" i="6"/>
  <c r="I21" i="6"/>
  <c r="E21" i="6"/>
  <c r="I20" i="6"/>
  <c r="E20" i="6"/>
  <c r="I19" i="6"/>
  <c r="E19" i="6"/>
  <c r="J17" i="6"/>
  <c r="I17" i="6"/>
  <c r="F17" i="6"/>
  <c r="E17" i="6"/>
  <c r="H16" i="6"/>
  <c r="G16" i="6"/>
  <c r="D16" i="6"/>
  <c r="C16" i="6"/>
  <c r="I15" i="6"/>
  <c r="E15" i="6"/>
  <c r="J14" i="6"/>
  <c r="I14" i="6"/>
  <c r="F14" i="6"/>
  <c r="E14" i="6"/>
  <c r="H13" i="6"/>
  <c r="G13" i="6"/>
  <c r="D13" i="6"/>
  <c r="C13" i="6"/>
  <c r="H40" i="6" l="1"/>
  <c r="H65" i="6" s="1"/>
  <c r="G40" i="6"/>
  <c r="C40" i="6"/>
  <c r="J18" i="6"/>
  <c r="J54" i="6"/>
  <c r="I18" i="6"/>
  <c r="E16" i="6"/>
  <c r="E18" i="6"/>
  <c r="J69" i="6"/>
  <c r="D41" i="6"/>
  <c r="J46" i="6"/>
  <c r="J16" i="6"/>
  <c r="F18" i="6"/>
  <c r="J13" i="6"/>
  <c r="I13" i="6"/>
  <c r="E13" i="6"/>
  <c r="I59" i="6"/>
  <c r="I43" i="6"/>
  <c r="F54" i="6"/>
  <c r="I54" i="6"/>
  <c r="F69" i="6"/>
  <c r="J41" i="6"/>
  <c r="I46" i="6"/>
  <c r="F16" i="6"/>
  <c r="D40" i="6"/>
  <c r="I41" i="6"/>
  <c r="I16" i="6"/>
  <c r="E46" i="6"/>
  <c r="E54" i="6"/>
  <c r="E59" i="6"/>
  <c r="F46" i="6"/>
  <c r="F13" i="6"/>
  <c r="E69" i="6"/>
  <c r="I69" i="6"/>
  <c r="C5" i="2"/>
  <c r="D5" i="2" s="1"/>
  <c r="E5" i="2" s="1"/>
  <c r="F5" i="2" s="1"/>
  <c r="G5" i="2" s="1"/>
  <c r="H5" i="2" s="1"/>
  <c r="I5" i="2" s="1"/>
  <c r="J5" i="2" s="1"/>
  <c r="B6" i="2"/>
  <c r="C6" i="2"/>
  <c r="D6" i="2"/>
  <c r="E6" i="2"/>
  <c r="F6" i="2"/>
  <c r="G6" i="2"/>
  <c r="H6" i="2"/>
  <c r="I6" i="2"/>
  <c r="J6" i="2"/>
  <c r="B13" i="2"/>
  <c r="C13" i="2"/>
  <c r="D13" i="2"/>
  <c r="E13" i="2"/>
  <c r="F13" i="2"/>
  <c r="G13" i="2"/>
  <c r="H13" i="2"/>
  <c r="I13" i="2"/>
  <c r="J13" i="2"/>
  <c r="B20" i="2"/>
  <c r="C20" i="2"/>
  <c r="D20" i="2"/>
  <c r="E20" i="2"/>
  <c r="F20" i="2"/>
  <c r="G20" i="2"/>
  <c r="H20" i="2"/>
  <c r="I20" i="2"/>
  <c r="J20" i="2"/>
  <c r="B27" i="2"/>
  <c r="B34" i="2" s="1"/>
  <c r="C27" i="2"/>
  <c r="C34" i="2" s="1"/>
  <c r="D27" i="2"/>
  <c r="E27" i="2"/>
  <c r="E34" i="2" s="1"/>
  <c r="F27" i="2"/>
  <c r="G27" i="2"/>
  <c r="G34" i="2" s="1"/>
  <c r="H27" i="2"/>
  <c r="I27" i="2"/>
  <c r="J27" i="2"/>
  <c r="D35" i="2"/>
  <c r="F35" i="2"/>
  <c r="G35" i="2"/>
  <c r="H35" i="2"/>
  <c r="I35" i="2"/>
  <c r="J35" i="2"/>
  <c r="D36" i="2"/>
  <c r="F36" i="2"/>
  <c r="G36" i="2"/>
  <c r="H36" i="2"/>
  <c r="I36" i="2"/>
  <c r="J36" i="2"/>
  <c r="D37" i="2"/>
  <c r="F37" i="2"/>
  <c r="G37" i="2"/>
  <c r="H37" i="2"/>
  <c r="I37" i="2"/>
  <c r="J37" i="2"/>
  <c r="D38" i="2"/>
  <c r="F38" i="2"/>
  <c r="G38" i="2"/>
  <c r="H38" i="2"/>
  <c r="I38" i="2"/>
  <c r="J38" i="2"/>
  <c r="D39" i="2"/>
  <c r="F39" i="2"/>
  <c r="G39" i="2"/>
  <c r="H39" i="2"/>
  <c r="I39" i="2"/>
  <c r="J39" i="2"/>
  <c r="D40" i="2"/>
  <c r="F40" i="2"/>
  <c r="G40" i="2"/>
  <c r="H40" i="2"/>
  <c r="I40" i="2"/>
  <c r="J40" i="2"/>
  <c r="I40" i="6" l="1"/>
  <c r="G65" i="6"/>
  <c r="G66" i="6" s="1"/>
  <c r="H34" i="2"/>
  <c r="F41" i="6"/>
  <c r="C65" i="6"/>
  <c r="C66" i="6" s="1"/>
  <c r="D65" i="6"/>
  <c r="D66" i="6" s="1"/>
  <c r="E41" i="6"/>
  <c r="I34" i="2"/>
  <c r="F34" i="2"/>
  <c r="F40" i="6"/>
  <c r="E40" i="6"/>
  <c r="J34" i="2"/>
  <c r="D34" i="2"/>
  <c r="J40" i="6"/>
  <c r="H66" i="6"/>
  <c r="J65" i="6"/>
  <c r="I65" i="6" l="1"/>
  <c r="F65" i="6"/>
  <c r="E65" i="6"/>
  <c r="I66" i="6"/>
  <c r="J66" i="6"/>
  <c r="E66" i="6"/>
  <c r="F66" i="6"/>
</calcChain>
</file>

<file path=xl/sharedStrings.xml><?xml version="1.0" encoding="utf-8"?>
<sst xmlns="http://schemas.openxmlformats.org/spreadsheetml/2006/main" count="522" uniqueCount="232">
  <si>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</si>
  <si>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</si>
  <si>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</si>
  <si>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</si>
  <si>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</si>
  <si>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</si>
  <si>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</si>
  <si>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</si>
  <si>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</si>
  <si>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</si>
  <si>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</si>
  <si>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</si>
  <si>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</si>
  <si>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</si>
  <si>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</si>
  <si>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</si>
  <si>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</si>
  <si>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</si>
  <si>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</si>
  <si>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</si>
  <si>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</si>
  <si>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</si>
  <si>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</si>
  <si>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</si>
  <si>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</si>
  <si>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</si>
  <si>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</si>
  <si>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</si>
  <si>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</si>
  <si>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</si>
  <si>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</si>
  <si>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</si>
  <si>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</si>
  <si>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</si>
  <si>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</si>
  <si>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</si>
  <si>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</si>
  <si>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</si>
  <si>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</si>
  <si>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</si>
  <si>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</si>
  <si>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</si>
  <si>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</si>
  <si>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</si>
  <si>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</si>
  <si>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</si>
  <si>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</si>
  <si>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</si>
  <si>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</si>
  <si>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</si>
  <si>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</si>
  <si>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</si>
  <si>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</si>
  <si>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</si>
  <si>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</si>
  <si>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</si>
  <si>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</si>
  <si>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</si>
  <si>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</si>
  <si>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</si>
  <si>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</si>
  <si>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</si>
  <si>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грн.</t>
  </si>
  <si>
    <t>Фонд оплати праці, (грн.), у тому числі: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</si>
  <si>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</si>
  <si>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</si>
  <si>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</si>
  <si>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</si>
  <si>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</si>
  <si>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</si>
  <si>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</si>
  <si>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</si>
  <si>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Назва</t>
  </si>
  <si>
    <t>Од.виміру</t>
  </si>
  <si>
    <t>Кількість</t>
  </si>
  <si>
    <t>Вартість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</si>
  <si>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</si>
  <si>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</si>
  <si>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</si>
  <si>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</si>
  <si>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</si>
  <si>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</si>
  <si>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</si>
  <si>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</si>
  <si>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Інвестиційна діяльність підприємства у звітному кварталі (ЗВІТ)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</si>
  <si>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</si>
  <si>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</si>
  <si>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</si>
  <si>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</si>
  <si>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</si>
  <si>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</si>
  <si>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</si>
  <si>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</si>
  <si>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</si>
  <si>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</si>
  <si>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</si>
  <si>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</si>
  <si>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</si>
  <si>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</si>
  <si>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</si>
  <si>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</si>
  <si>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</si>
  <si>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</si>
  <si>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</si>
  <si>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</si>
  <si>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</si>
  <si>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</si>
  <si>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</si>
  <si>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</si>
  <si>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</si>
  <si>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</si>
  <si>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</si>
  <si>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</si>
  <si>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</si>
  <si>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</si>
  <si>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</si>
  <si>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</si>
  <si>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</si>
  <si>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</si>
  <si>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</si>
  <si>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</si>
  <si>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</si>
  <si>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</si>
  <si>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</si>
  <si>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</si>
  <si>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</si>
  <si>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</si>
  <si>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</si>
  <si>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</si>
  <si>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</si>
  <si>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</si>
  <si>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</si>
  <si>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</si>
  <si>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</si>
  <si>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</si>
  <si>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</si>
  <si>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</si>
  <si>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</si>
  <si>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</si>
  <si>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</si>
  <si>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</si>
  <si>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</si>
  <si>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</si>
  <si>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</si>
  <si>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</si>
  <si>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</si>
  <si>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</si>
  <si>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</si>
  <si>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</si>
  <si>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</si>
  <si>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</si>
  <si>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</si>
  <si>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</si>
  <si>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</si>
  <si>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</si>
  <si>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</si>
  <si>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</si>
  <si>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</si>
  <si>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</si>
  <si>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Збиток не може бути!!! Фінансовий результат має бути позитивним!!!</t>
  </si>
  <si>
    <t>Кошти міськими бюджету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</si>
  <si>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</si>
  <si>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</si>
  <si>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</si>
  <si>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</si>
  <si>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</si>
  <si>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</si>
  <si>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</si>
  <si>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</si>
  <si>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</si>
  <si>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</si>
  <si>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Плановий рік 2022</t>
  </si>
  <si>
    <t>на 2022 рік</t>
  </si>
  <si>
    <t>основні засоби всього, в тому числі:</t>
  </si>
  <si>
    <t>нематеріальні активи всього, в тому числі:</t>
  </si>
  <si>
    <t>інші необоротні матеріальні активи всього, в тому числі: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</si>
  <si>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</si>
  <si>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</si>
  <si>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</si>
  <si>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</si>
  <si>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</si>
  <si>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</si>
  <si>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</si>
  <si>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</si>
  <si>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r>
      <rPr>
        <sz val="13.5"/>
        <color indexed="10"/>
        <rFont val="Calibri"/>
        <family val="2"/>
        <charset val="204"/>
      </rPr>
      <t>Згідно з договорами НСЗУ після їх підписання, до ціого моменту</t>
    </r>
    <r>
      <rPr>
        <sz val="13.5"/>
        <color indexed="8"/>
        <rFont val="Calibri"/>
        <family val="2"/>
        <charset val="204"/>
      </rPr>
      <t xml:space="preserve"> ― очикувані доходи (сума договору з НСЗУ) з поквартальною розбивкою. Отримання доходу по наданню послуг НСЗУ (за всіма пакетами).
</t>
    </r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</si>
  <si>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</si>
  <si>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</si>
  <si>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</si>
  <si>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</si>
  <si>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</si>
  <si>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</si>
  <si>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</si>
  <si>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</si>
  <si>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КНП "ДЦПМСД №10" ДМР</t>
  </si>
  <si>
    <t>О.В. Мартишкін</t>
  </si>
  <si>
    <t>Виконавець, тел. Кушнір Н.І. 0667001573</t>
  </si>
  <si>
    <t>КОМУНАЛЬНОГО  НЕКОМЕРЦІЙНОГО  ПІДПРИЄМСТВА "ДНІПРОВСЬКИЙ ЦЕНТР ПЕРВИННОЇ МЕДИКО-САНІТАРНОЇ                                  ДОПОМОГИ №10"  ДНІПРОВСЬКОЇ МІСЬКОЇ РАДИ</t>
  </si>
  <si>
    <t>Інші надходження (дохід) (неопераційний дохід від амортизації по НА та ОЗ)</t>
  </si>
  <si>
    <t>Кушнір Н.І.</t>
  </si>
  <si>
    <t>Мартишкін О.В.</t>
  </si>
  <si>
    <t>Місцезнаходження: м. Дніпро, вул. 20-річчя Перемоги, 12</t>
  </si>
  <si>
    <t>Телефон:  +380667001573</t>
  </si>
  <si>
    <t>Одиниця виміру:  грн.</t>
  </si>
  <si>
    <t>Інвестиційна діяльність підприємства очикувана у 2022 році</t>
  </si>
  <si>
    <t>Од. виміру</t>
  </si>
  <si>
    <t>Кількість (очікувана)</t>
  </si>
  <si>
    <t>Вартість (очікувана)</t>
  </si>
  <si>
    <t>придбання основних засобів всього, в тому числі:</t>
  </si>
  <si>
    <t>шт</t>
  </si>
  <si>
    <t>Портативний дефібрилятор з функцією синхронізації</t>
  </si>
  <si>
    <t>Центрифуга лабораторна</t>
  </si>
  <si>
    <t>Ноутбук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</si>
  <si>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</si>
  <si>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</si>
  <si>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Розрахунок доходів від НСЗУ по КНП "ДЦПМСД №10" ДМР на 2022 рік</t>
  </si>
  <si>
    <t>2 квартал</t>
  </si>
  <si>
    <t>3 квартал</t>
  </si>
  <si>
    <t>4 квартал</t>
  </si>
  <si>
    <t xml:space="preserve">                                             (П.І.Б.)</t>
  </si>
  <si>
    <t>за  2022 рік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</si>
  <si>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</si>
  <si>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 xml:space="preserve">                       (П.І.Б.)</t>
  </si>
  <si>
    <t xml:space="preserve"> єдиний внесок на загальнообов'язкове державне соціальне страхування               </t>
  </si>
  <si>
    <t>Середньооблікова кількість штатних працівників: 147</t>
  </si>
  <si>
    <r>
      <rPr>
        <u/>
        <sz val="13.5"/>
        <rFont val="Times New Roman"/>
        <family val="1"/>
        <charset val="204"/>
      </rPr>
      <t>за 2022 рік</t>
    </r>
    <r>
      <rPr>
        <sz val="13.5"/>
        <rFont val="Times New Roman"/>
        <family val="1"/>
        <charset val="204"/>
      </rPr>
      <t xml:space="preserve"> (квартал, рік)</t>
    </r>
  </si>
  <si>
    <t>Звітний період (ІV квартал 2022 року)</t>
  </si>
  <si>
    <t>інші субвенції</t>
  </si>
  <si>
    <t>медична субвенція та інши субвенції</t>
  </si>
  <si>
    <t>Олександра   БОДНЯ</t>
  </si>
  <si>
    <t>Ольга  ВОРОНЬКО</t>
  </si>
  <si>
    <t xml:space="preserve">Заступник директора - начальник управління фінансово-економічного забезпечення - головний бухгалтер </t>
  </si>
  <si>
    <t xml:space="preserve">Заступник директора - начальник управління організаційно - кадрової роботи, правового, інформаційного та технічного забезпечення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</si>
</sst>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  <numFmt numFmtId="168" formatCode="0.0000"/>
  </numFmts>
  <fonts count="33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  <font>
      <u/>
      <sz val="13.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5" fontId="20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</cellStyleXfs>
  <cellXfs count="397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vertical="center" wrapText="1"/>
      <protection locked="0"/>
    </xf>
    <xf numFmtId="0" fontId="13" fillId="0" borderId="8" xfId="0" applyFont="1" applyBorder="1" applyProtection="1"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1" fillId="5" borderId="8" xfId="3" applyFont="1" applyFill="1" applyBorder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5" borderId="0" xfId="3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7" fillId="5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9" fillId="5" borderId="0" xfId="3" applyFont="1" applyFill="1"/>
    <xf numFmtId="0" fontId="28" fillId="0" borderId="8" xfId="0" applyFont="1" applyBorder="1" applyAlignment="1" applyProtection="1">
      <alignment horizontal="center"/>
      <protection locked="0"/>
    </xf>
    <xf numFmtId="0" fontId="1" fillId="5" borderId="0" xfId="3" applyFont="1" applyFill="1" applyAlignment="1">
      <alignment vertical="top"/>
    </xf>
    <xf numFmtId="0" fontId="29" fillId="5" borderId="0" xfId="3" applyFont="1" applyFill="1"/>
    <xf numFmtId="168" fontId="0" fillId="0" borderId="8" xfId="0" applyNumberFormat="1" applyBorder="1" applyProtection="1"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1" fillId="2" borderId="0" xfId="3" applyFont="1" applyFill="1"/>
    <xf numFmtId="0" fontId="11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64" fontId="1" fillId="5" borderId="0" xfId="3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/>
      <protection locked="0"/>
    </xf>
    <xf numFmtId="4" fontId="2" fillId="2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8" xfId="3" applyFont="1" applyBorder="1" applyAlignment="1" applyProtection="1">
      <alignment horizontal="left" vertical="center" wrapText="1"/>
      <protection locked="0"/>
    </xf>
    <xf numFmtId="0" fontId="6" fillId="0" borderId="8" xfId="3" applyFont="1" applyBorder="1" applyAlignment="1" applyProtection="1">
      <alignment horizontal="center" vertical="center" wrapText="1"/>
      <protection locked="0"/>
    </xf>
    <xf numFmtId="14" fontId="6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8" xfId="3" applyFont="1" applyBorder="1" applyAlignment="1" applyProtection="1">
      <alignment vertical="center" wrapText="1"/>
      <protection locked="0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164" fontId="2" fillId="0" borderId="8" xfId="0" applyNumberFormat="1" applyFont="1" applyBorder="1" applyAlignment="1">
      <alignment horizontal="center"/>
    </xf>
    <xf numFmtId="3" fontId="1" fillId="5" borderId="8" xfId="3" applyNumberFormat="1" applyFont="1" applyFill="1" applyBorder="1" applyAlignment="1">
      <alignment horizontal="center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/>
      <protection locked="0"/>
    </xf>
    <xf numFmtId="168" fontId="0" fillId="0" borderId="8" xfId="0" applyNumberFormat="1" applyBorder="1" applyAlignment="1" applyProtection="1">
      <alignment horizontal="center"/>
      <protection locked="0"/>
    </xf>
    <xf numFmtId="4" fontId="0" fillId="0" borderId="8" xfId="0" applyNumberFormat="1" applyBorder="1" applyAlignment="1" applyProtection="1">
      <alignment horizontal="center"/>
    </xf>
    <xf numFmtId="0" fontId="0" fillId="0" borderId="26" xfId="0" applyFill="1" applyBorder="1" applyProtection="1">
      <protection locked="0"/>
    </xf>
    <xf numFmtId="3" fontId="32" fillId="4" borderId="17" xfId="0" applyNumberFormat="1" applyFon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168" fontId="0" fillId="0" borderId="8" xfId="0" applyNumberFormat="1" applyBorder="1" applyAlignment="1" applyProtection="1">
      <alignment horizontal="center" vertical="center"/>
      <protection locked="0"/>
    </xf>
    <xf numFmtId="4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3" fontId="32" fillId="4" borderId="17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3" fontId="0" fillId="0" borderId="8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2" fillId="0" borderId="8" xfId="3" applyFont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30" xfId="3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justify" vertical="center" wrapText="1"/>
    </xf>
    <xf numFmtId="0" fontId="2" fillId="2" borderId="30" xfId="0" applyFont="1" applyFill="1" applyBorder="1" applyAlignment="1">
      <alignment horizontal="justify" vertical="center" wrapText="1"/>
    </xf>
    <xf numFmtId="3" fontId="2" fillId="0" borderId="25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3" fontId="5" fillId="2" borderId="3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/>
    </xf>
    <xf numFmtId="167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justify" vertical="center" wrapText="1"/>
    </xf>
    <xf numFmtId="0" fontId="2" fillId="0" borderId="34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7" fontId="2" fillId="0" borderId="35" xfId="0" applyNumberFormat="1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justify" vertical="center" wrapText="1"/>
    </xf>
    <xf numFmtId="0" fontId="2" fillId="2" borderId="38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167" fontId="2" fillId="0" borderId="3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vertical="center" wrapText="1"/>
    </xf>
    <xf numFmtId="3" fontId="1" fillId="5" borderId="0" xfId="3" applyNumberFormat="1" applyFont="1" applyFill="1"/>
    <xf numFmtId="0" fontId="1" fillId="5" borderId="0" xfId="3" applyFont="1" applyFill="1" applyAlignment="1">
      <alignment wrapText="1"/>
    </xf>
    <xf numFmtId="0" fontId="4" fillId="5" borderId="0" xfId="3" applyFont="1" applyFill="1" applyAlignment="1">
      <alignment wrapText="1"/>
    </xf>
    <xf numFmtId="3" fontId="13" fillId="0" borderId="5" xfId="0" applyNumberFormat="1" applyFont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/>
    </xf>
    <xf numFmtId="0" fontId="30" fillId="5" borderId="0" xfId="3" applyFont="1" applyFill="1" applyAlignment="1">
      <alignment wrapText="1"/>
    </xf>
    <xf numFmtId="3" fontId="30" fillId="5" borderId="0" xfId="3" applyNumberFormat="1" applyFont="1" applyFill="1" applyAlignment="1">
      <alignment wrapText="1"/>
    </xf>
    <xf numFmtId="3" fontId="2" fillId="0" borderId="40" xfId="0" applyNumberFormat="1" applyFont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4" fillId="3" borderId="0" xfId="3" applyNumberFormat="1" applyFont="1" applyFill="1"/>
    <xf numFmtId="3" fontId="1" fillId="3" borderId="19" xfId="3" applyNumberFormat="1" applyFont="1" applyFill="1" applyBorder="1" applyAlignment="1">
      <alignment wrapText="1"/>
    </xf>
    <xf numFmtId="3" fontId="1" fillId="3" borderId="0" xfId="3" applyNumberFormat="1" applyFont="1" applyFill="1"/>
    <xf numFmtId="3" fontId="4" fillId="3" borderId="19" xfId="3" applyNumberFormat="1" applyFont="1" applyFill="1" applyBorder="1" applyAlignment="1">
      <alignment wrapText="1"/>
    </xf>
    <xf numFmtId="0" fontId="27" fillId="5" borderId="0" xfId="3" applyFont="1" applyFill="1" applyAlignment="1">
      <alignment vertical="top" wrapText="1"/>
    </xf>
    <xf numFmtId="3" fontId="1" fillId="3" borderId="19" xfId="3" applyNumberFormat="1" applyFont="1" applyFill="1" applyBorder="1" applyAlignment="1">
      <alignment vertical="top" wrapText="1"/>
    </xf>
    <xf numFmtId="3" fontId="1" fillId="6" borderId="0" xfId="3" applyNumberFormat="1" applyFont="1" applyFill="1"/>
    <xf numFmtId="3" fontId="30" fillId="6" borderId="0" xfId="3" applyNumberFormat="1" applyFont="1" applyFill="1" applyAlignment="1">
      <alignment wrapText="1"/>
    </xf>
    <xf numFmtId="0" fontId="5" fillId="0" borderId="0" xfId="3" applyFont="1" applyAlignment="1" applyProtection="1">
      <alignment horizontal="left" vertical="center" wrapText="1"/>
      <protection locked="0"/>
    </xf>
    <xf numFmtId="4" fontId="1" fillId="5" borderId="0" xfId="3" applyNumberFormat="1" applyFont="1" applyFill="1"/>
    <xf numFmtId="0" fontId="6" fillId="0" borderId="9" xfId="3" applyFont="1" applyBorder="1" applyAlignment="1" applyProtection="1">
      <alignment horizontal="center" vertical="center" wrapText="1"/>
      <protection locked="0"/>
    </xf>
    <xf numFmtId="0" fontId="6" fillId="0" borderId="7" xfId="3" applyFont="1" applyBorder="1" applyAlignment="1" applyProtection="1">
      <alignment horizontal="center" vertical="center" wrapText="1"/>
      <protection locked="0"/>
    </xf>
    <xf numFmtId="0" fontId="6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2" fillId="2" borderId="28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1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2" fillId="2" borderId="29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12" fillId="2" borderId="30" xfId="3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4" fillId="5" borderId="0" xfId="3" applyFont="1" applyFill="1" applyAlignment="1">
      <alignment horizontal="left" vertical="center" wrapText="1"/>
    </xf>
    <xf numFmtId="0" fontId="25" fillId="5" borderId="0" xfId="3" applyFont="1" applyFill="1" applyBorder="1" applyAlignment="1">
      <alignment horizontal="left" vertical="center" wrapText="1"/>
    </xf>
    <xf numFmtId="0" fontId="25" fillId="5" borderId="0" xfId="3" applyFont="1" applyFill="1" applyAlignment="1">
      <alignment horizontal="left" vertical="center" wrapText="1"/>
    </xf>
    <xf numFmtId="0" fontId="4" fillId="5" borderId="0" xfId="3" applyFont="1" applyFill="1" applyBorder="1" applyAlignment="1">
      <alignment horizontal="left" vertical="center" wrapText="1"/>
    </xf>
    <xf numFmtId="0" fontId="4" fillId="5" borderId="0" xfId="3" applyFont="1" applyFill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 vertical="center" textRotation="255"/>
      <protection locked="0"/>
    </xf>
    <xf numFmtId="0" fontId="18" fillId="3" borderId="17" xfId="0" applyFont="1" applyFill="1" applyBorder="1" applyAlignment="1" applyProtection="1">
      <alignment horizontal="center" vertical="center" textRotation="255"/>
      <protection locked="0"/>
    </xf>
    <xf numFmtId="0" fontId="18" fillId="3" borderId="13" xfId="0" applyFont="1" applyFill="1" applyBorder="1" applyAlignment="1" applyProtection="1">
      <alignment horizontal="center" vertical="center" textRotation="255"/>
      <protection locked="0"/>
    </xf>
    <xf numFmtId="0" fontId="18" fillId="3" borderId="12" xfId="0" applyFont="1" applyFill="1" applyBorder="1" applyAlignment="1" applyProtection="1">
      <alignment horizontal="center" textRotation="255"/>
      <protection locked="0"/>
    </xf>
    <xf numFmtId="0" fontId="18" fillId="3" borderId="17" xfId="0" applyFont="1" applyFill="1" applyBorder="1" applyAlignment="1" applyProtection="1">
      <alignment horizontal="center" textRotation="255"/>
      <protection locked="0"/>
    </xf>
    <xf numFmtId="0" fontId="18" fillId="3" borderId="13" xfId="0" applyFont="1" applyFill="1" applyBorder="1" applyAlignment="1" applyProtection="1">
      <alignment horizontal="center" textRotation="255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0" fontId="31" fillId="0" borderId="0" xfId="3" applyFont="1" applyBorder="1" applyAlignment="1">
      <alignment horizontal="left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3" fillId="0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wrapText="1"/>
    </xf>
    <xf numFmtId="0" fontId="1" fillId="5" borderId="0" xfId="3" applyFont="1" applyFill="1" applyBorder="1" applyAlignment="1">
      <alignment horizontal="left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07"/>
  <sheetViews>
    <sheetView view="pageBreakPreview" topLeftCell="A55" zoomScaleNormal="89" zoomScaleSheetLayoutView="100" workbookViewId="0">
      <selection activeCell="G11" sqref="G11"/>
    </sheetView>
  </sheetViews>
  <sheetFormatPr defaultColWidth="9.125" defaultRowHeight="17.7" x14ac:dyDescent="0.3"/>
  <cols>
    <col min="1" max="1" width="72.625" style="58" customWidth="1"/>
    <col min="2" max="2" width="7.125" style="58" customWidth="1"/>
    <col min="3" max="3" width="14.375" style="56" customWidth="1"/>
    <col min="4" max="4" width="13.875" style="56" customWidth="1"/>
    <col min="5" max="5" width="12.125" style="56" customWidth="1"/>
    <col min="6" max="6" width="13.875" style="56" customWidth="1"/>
    <col min="7" max="8" width="12.875" style="56" customWidth="1"/>
    <col min="9" max="9" width="13.375" style="56" customWidth="1"/>
    <col min="10" max="10" width="12.75" style="37" customWidth="1"/>
    <col min="11" max="11" width="14" style="37" customWidth="1"/>
    <col min="12" max="17" width="9.125" style="37"/>
    <col min="18" max="18" width="9.125" style="130"/>
    <col min="19" max="16384" width="9.125" style="2"/>
  </cols>
  <sheetData>
    <row r="1" spans="1:10" ht="17.149999999999999" customHeight="1" x14ac:dyDescent="0.3">
      <c r="A1" s="66"/>
      <c r="B1" s="66"/>
      <c r="C1" s="67"/>
      <c r="D1" s="304" t="s">
        <v>176</v>
      </c>
      <c r="E1" s="68"/>
      <c r="F1" s="68"/>
      <c r="G1" s="69"/>
    </row>
    <row r="2" spans="1:10" ht="24.8" customHeight="1" x14ac:dyDescent="0.3">
      <c r="A2" s="66"/>
      <c r="B2" s="66"/>
      <c r="C2" s="67"/>
      <c r="D2" s="309" t="s">
        <v>88</v>
      </c>
      <c r="E2" s="309"/>
      <c r="F2" s="309"/>
      <c r="G2" s="309"/>
      <c r="H2" s="309"/>
      <c r="I2" s="309"/>
    </row>
    <row r="3" spans="1:10" ht="10.199999999999999" customHeight="1" x14ac:dyDescent="0.3">
      <c r="A3" s="66"/>
      <c r="B3" s="66"/>
      <c r="C3" s="67"/>
      <c r="D3" s="70"/>
      <c r="E3" s="70"/>
      <c r="F3" s="70"/>
      <c r="G3" s="71"/>
      <c r="H3" s="72"/>
      <c r="I3" s="72"/>
    </row>
    <row r="4" spans="1:10" ht="17.149999999999999" customHeight="1" x14ac:dyDescent="0.3">
      <c r="A4" s="73" t="s">
        <v>89</v>
      </c>
      <c r="B4" s="66"/>
      <c r="C4" s="67"/>
      <c r="D4" s="310" t="s">
        <v>177</v>
      </c>
      <c r="E4" s="310"/>
      <c r="F4" s="310"/>
      <c r="G4" s="310"/>
      <c r="H4" s="310"/>
      <c r="I4" s="310"/>
    </row>
    <row r="5" spans="1:10" ht="41.95" customHeight="1" x14ac:dyDescent="0.3">
      <c r="A5" s="129" t="s">
        <v>230</v>
      </c>
      <c r="B5" s="66"/>
      <c r="C5" s="67"/>
      <c r="D5" s="311" t="s">
        <v>231</v>
      </c>
      <c r="E5" s="311"/>
      <c r="F5" s="311"/>
      <c r="G5" s="311"/>
      <c r="H5" s="311"/>
      <c r="I5" s="311"/>
    </row>
    <row r="6" spans="1:10" ht="21.75" customHeight="1" x14ac:dyDescent="0.3">
      <c r="A6" s="127" t="s">
        <v>229</v>
      </c>
      <c r="B6" s="66"/>
      <c r="C6" s="67"/>
      <c r="D6" s="312" t="s">
        <v>228</v>
      </c>
      <c r="E6" s="312"/>
      <c r="F6" s="312"/>
      <c r="G6" s="312"/>
      <c r="H6" s="312"/>
      <c r="I6" s="312"/>
    </row>
    <row r="7" spans="1:10" ht="17.149999999999999" customHeight="1" x14ac:dyDescent="0.3">
      <c r="A7" s="128" t="s">
        <v>90</v>
      </c>
      <c r="B7" s="66"/>
      <c r="C7" s="67"/>
      <c r="D7" s="313" t="s">
        <v>90</v>
      </c>
      <c r="E7" s="313"/>
      <c r="F7" s="313"/>
      <c r="G7" s="313"/>
      <c r="H7" s="313"/>
      <c r="I7" s="313"/>
    </row>
    <row r="8" spans="1:10" ht="10.199999999999999" customHeight="1" x14ac:dyDescent="0.3">
      <c r="A8" s="74"/>
      <c r="B8" s="66"/>
      <c r="C8" s="67"/>
      <c r="D8" s="126"/>
      <c r="E8" s="126"/>
      <c r="F8" s="126"/>
      <c r="G8" s="126"/>
      <c r="H8" s="126"/>
      <c r="I8" s="126"/>
    </row>
    <row r="9" spans="1:10" ht="17.149999999999999" customHeight="1" x14ac:dyDescent="0.3">
      <c r="A9" s="205" t="s">
        <v>202</v>
      </c>
      <c r="B9" s="66"/>
      <c r="C9" s="67"/>
      <c r="D9" s="202" t="s">
        <v>178</v>
      </c>
      <c r="E9" s="202"/>
      <c r="F9" s="202"/>
      <c r="G9" s="126"/>
      <c r="H9" s="126"/>
      <c r="I9" s="126"/>
    </row>
    <row r="10" spans="1:10" ht="17.149999999999999" customHeight="1" x14ac:dyDescent="0.3">
      <c r="A10" s="205" t="s">
        <v>223</v>
      </c>
      <c r="B10" s="66"/>
      <c r="C10" s="67"/>
      <c r="D10" s="202" t="s">
        <v>192</v>
      </c>
      <c r="E10" s="203"/>
      <c r="F10" s="265"/>
      <c r="G10" s="126"/>
      <c r="H10" s="126"/>
      <c r="I10" s="126"/>
      <c r="J10" s="123" t="s">
        <v>165</v>
      </c>
    </row>
    <row r="11" spans="1:10" ht="17.149999999999999" customHeight="1" x14ac:dyDescent="0.3">
      <c r="A11" s="205" t="s">
        <v>200</v>
      </c>
      <c r="B11" s="66"/>
      <c r="C11" s="67"/>
      <c r="D11" s="202" t="s">
        <v>179</v>
      </c>
      <c r="E11" s="203" t="s">
        <v>183</v>
      </c>
      <c r="F11" s="204">
        <v>44926</v>
      </c>
      <c r="G11" s="126"/>
      <c r="H11" s="126"/>
      <c r="I11" s="126"/>
    </row>
    <row r="12" spans="1:10" ht="14.95" customHeight="1" x14ac:dyDescent="0.3">
      <c r="A12" s="205" t="s">
        <v>201</v>
      </c>
      <c r="B12" s="66"/>
      <c r="C12" s="67"/>
      <c r="D12" s="306" t="s">
        <v>180</v>
      </c>
      <c r="E12" s="307"/>
      <c r="F12" s="308"/>
      <c r="G12" s="126"/>
      <c r="H12" s="126"/>
      <c r="I12" s="126"/>
    </row>
    <row r="13" spans="1:10" ht="23.45" customHeight="1" x14ac:dyDescent="0.3">
      <c r="A13" s="74"/>
      <c r="B13" s="66"/>
      <c r="C13" s="67"/>
      <c r="D13" s="126"/>
      <c r="E13" s="126"/>
      <c r="F13" s="126"/>
      <c r="G13" s="126"/>
      <c r="H13" s="126"/>
      <c r="I13" s="126"/>
    </row>
    <row r="14" spans="1:10" ht="17.5" customHeight="1" x14ac:dyDescent="0.3">
      <c r="A14" s="328" t="s">
        <v>91</v>
      </c>
      <c r="B14" s="328"/>
      <c r="C14" s="328"/>
      <c r="D14" s="328"/>
      <c r="E14" s="328"/>
      <c r="F14" s="328"/>
      <c r="G14" s="328"/>
      <c r="H14" s="328"/>
      <c r="I14" s="328"/>
      <c r="J14" s="37" t="s">
        <v>162</v>
      </c>
    </row>
    <row r="15" spans="1:10" ht="42.8" customHeight="1" x14ac:dyDescent="0.3">
      <c r="A15" s="329" t="s">
        <v>196</v>
      </c>
      <c r="B15" s="329"/>
      <c r="C15" s="329"/>
      <c r="D15" s="329"/>
      <c r="E15" s="329"/>
      <c r="F15" s="329"/>
      <c r="G15" s="329"/>
      <c r="H15" s="329"/>
      <c r="I15" s="329"/>
      <c r="J15" s="122" t="s">
        <v>163</v>
      </c>
    </row>
    <row r="16" spans="1:10" ht="17.149999999999999" customHeight="1" x14ac:dyDescent="0.3">
      <c r="A16" s="330" t="s">
        <v>18</v>
      </c>
      <c r="B16" s="330"/>
      <c r="C16" s="330"/>
      <c r="D16" s="330"/>
      <c r="E16" s="330"/>
      <c r="F16" s="330"/>
      <c r="G16" s="330"/>
      <c r="H16" s="330"/>
      <c r="I16" s="330"/>
    </row>
    <row r="17" spans="1:18" ht="17.149999999999999" customHeight="1" x14ac:dyDescent="0.3">
      <c r="A17" s="331" t="s">
        <v>219</v>
      </c>
      <c r="B17" s="332"/>
      <c r="C17" s="332"/>
      <c r="D17" s="332"/>
      <c r="E17" s="332"/>
      <c r="F17" s="332"/>
      <c r="G17" s="332"/>
      <c r="H17" s="332"/>
      <c r="I17" s="332"/>
    </row>
    <row r="18" spans="1:18" x14ac:dyDescent="0.3">
      <c r="A18" s="131"/>
      <c r="B18" s="132"/>
      <c r="C18" s="132"/>
      <c r="D18" s="132"/>
      <c r="E18" s="132"/>
      <c r="H18" s="133"/>
      <c r="I18" s="67" t="s">
        <v>62</v>
      </c>
    </row>
    <row r="19" spans="1:18" x14ac:dyDescent="0.3">
      <c r="A19" s="336" t="s">
        <v>2</v>
      </c>
      <c r="B19" s="317" t="s">
        <v>0</v>
      </c>
      <c r="C19" s="317" t="s">
        <v>1</v>
      </c>
      <c r="D19" s="317" t="s">
        <v>181</v>
      </c>
      <c r="E19" s="333" t="s">
        <v>11</v>
      </c>
      <c r="F19" s="335" t="s">
        <v>92</v>
      </c>
      <c r="G19" s="335"/>
      <c r="H19" s="335"/>
      <c r="I19" s="335"/>
    </row>
    <row r="20" spans="1:18" ht="18" customHeight="1" x14ac:dyDescent="0.3">
      <c r="A20" s="337"/>
      <c r="B20" s="318"/>
      <c r="C20" s="318"/>
      <c r="D20" s="318"/>
      <c r="E20" s="334"/>
      <c r="F20" s="81" t="s">
        <v>6</v>
      </c>
      <c r="G20" s="227" t="s">
        <v>7</v>
      </c>
      <c r="H20" s="227" t="s">
        <v>8</v>
      </c>
      <c r="I20" s="227" t="s">
        <v>9</v>
      </c>
    </row>
    <row r="21" spans="1:18" x14ac:dyDescent="0.3">
      <c r="A21" s="258" t="s">
        <v>3</v>
      </c>
      <c r="B21" s="79" t="s">
        <v>4</v>
      </c>
      <c r="C21" s="79">
        <v>3</v>
      </c>
      <c r="D21" s="79">
        <v>4</v>
      </c>
      <c r="E21" s="80">
        <v>5</v>
      </c>
      <c r="F21" s="81">
        <v>6</v>
      </c>
      <c r="G21" s="82">
        <v>7</v>
      </c>
      <c r="H21" s="82">
        <v>8</v>
      </c>
      <c r="I21" s="82">
        <v>9</v>
      </c>
    </row>
    <row r="22" spans="1:18" x14ac:dyDescent="0.3">
      <c r="A22" s="319" t="s">
        <v>93</v>
      </c>
      <c r="B22" s="320"/>
      <c r="C22" s="320"/>
      <c r="D22" s="320"/>
      <c r="E22" s="320"/>
      <c r="F22" s="320"/>
      <c r="G22" s="320"/>
      <c r="H22" s="320"/>
      <c r="I22" s="321"/>
      <c r="J22" s="83"/>
      <c r="R22" s="37"/>
    </row>
    <row r="23" spans="1:18" ht="19.2" customHeight="1" x14ac:dyDescent="0.3">
      <c r="A23" s="319" t="s">
        <v>94</v>
      </c>
      <c r="B23" s="320"/>
      <c r="C23" s="320"/>
      <c r="D23" s="320"/>
      <c r="E23" s="320"/>
      <c r="F23" s="320"/>
      <c r="G23" s="320"/>
      <c r="H23" s="320"/>
      <c r="I23" s="321"/>
      <c r="J23" s="83"/>
      <c r="R23" s="37"/>
    </row>
    <row r="24" spans="1:18" ht="34" customHeight="1" x14ac:dyDescent="0.3">
      <c r="A24" s="259" t="s">
        <v>95</v>
      </c>
      <c r="B24" s="84" t="s">
        <v>96</v>
      </c>
      <c r="C24" s="177">
        <f>C25+C26</f>
        <v>40877830</v>
      </c>
      <c r="D24" s="177">
        <v>0</v>
      </c>
      <c r="E24" s="181">
        <f t="shared" ref="E24:E38" si="0">F24+G24+H24+I24</f>
        <v>44271857</v>
      </c>
      <c r="F24" s="177">
        <f>F25+F26</f>
        <v>12132568</v>
      </c>
      <c r="G24" s="177">
        <f>G25+G26</f>
        <v>10761760</v>
      </c>
      <c r="H24" s="177">
        <f>H25+H26</f>
        <v>10628029</v>
      </c>
      <c r="I24" s="177">
        <f>I25+I26</f>
        <v>10749500</v>
      </c>
      <c r="J24" s="344"/>
      <c r="K24" s="344"/>
      <c r="L24" s="344"/>
      <c r="M24" s="344"/>
      <c r="N24" s="344"/>
      <c r="O24" s="344"/>
      <c r="P24" s="344"/>
      <c r="R24" s="37"/>
    </row>
    <row r="25" spans="1:18" ht="17.149999999999999" customHeight="1" x14ac:dyDescent="0.3">
      <c r="A25" s="260" t="s">
        <v>182</v>
      </c>
      <c r="B25" s="85" t="s">
        <v>97</v>
      </c>
      <c r="C25" s="178">
        <v>40877830</v>
      </c>
      <c r="D25" s="86" t="s">
        <v>183</v>
      </c>
      <c r="E25" s="182">
        <f t="shared" si="0"/>
        <v>44271857</v>
      </c>
      <c r="F25" s="183">
        <v>12132568</v>
      </c>
      <c r="G25" s="183">
        <v>10761760</v>
      </c>
      <c r="H25" s="183">
        <v>10628029</v>
      </c>
      <c r="I25" s="261">
        <v>10749500</v>
      </c>
      <c r="J25" s="345" t="s">
        <v>184</v>
      </c>
      <c r="K25" s="346"/>
      <c r="L25" s="346"/>
      <c r="M25" s="346"/>
      <c r="N25" s="346"/>
      <c r="O25" s="346"/>
      <c r="P25" s="346"/>
      <c r="Q25" s="346"/>
      <c r="R25" s="346"/>
    </row>
    <row r="26" spans="1:18" ht="17.149999999999999" customHeight="1" x14ac:dyDescent="0.3">
      <c r="A26" s="87" t="s">
        <v>226</v>
      </c>
      <c r="B26" s="88" t="s">
        <v>98</v>
      </c>
      <c r="C26" s="178">
        <v>0</v>
      </c>
      <c r="D26" s="89" t="s">
        <v>183</v>
      </c>
      <c r="E26" s="182">
        <f t="shared" si="0"/>
        <v>0</v>
      </c>
      <c r="F26" s="184">
        <v>0</v>
      </c>
      <c r="G26" s="185">
        <v>0</v>
      </c>
      <c r="H26" s="185">
        <v>0</v>
      </c>
      <c r="I26" s="185">
        <v>0</v>
      </c>
      <c r="J26" s="296">
        <f>F25+G25+H25+I25</f>
        <v>44271857</v>
      </c>
      <c r="R26" s="37"/>
    </row>
    <row r="27" spans="1:18" x14ac:dyDescent="0.3">
      <c r="A27" s="262" t="s">
        <v>99</v>
      </c>
      <c r="B27" s="90" t="s">
        <v>100</v>
      </c>
      <c r="C27" s="179">
        <f>C28</f>
        <v>11498651</v>
      </c>
      <c r="D27" s="91" t="str">
        <f>D28</f>
        <v>Х</v>
      </c>
      <c r="E27" s="186">
        <f t="shared" si="0"/>
        <v>10467212</v>
      </c>
      <c r="F27" s="179">
        <f>F28</f>
        <v>2575749</v>
      </c>
      <c r="G27" s="179">
        <f>G28</f>
        <v>1874468</v>
      </c>
      <c r="H27" s="179">
        <f>H28</f>
        <v>2387093</v>
      </c>
      <c r="I27" s="263">
        <f>I28</f>
        <v>3629902</v>
      </c>
      <c r="J27" s="347"/>
      <c r="K27" s="348"/>
      <c r="L27" s="348"/>
      <c r="M27" s="348"/>
      <c r="N27" s="348"/>
      <c r="O27" s="348"/>
      <c r="P27" s="348"/>
      <c r="Q27" s="348"/>
      <c r="R27" s="348"/>
    </row>
    <row r="28" spans="1:18" x14ac:dyDescent="0.3">
      <c r="A28" s="134" t="s">
        <v>101</v>
      </c>
      <c r="B28" s="92" t="s">
        <v>102</v>
      </c>
      <c r="C28" s="173">
        <v>11498651</v>
      </c>
      <c r="D28" s="176" t="s">
        <v>183</v>
      </c>
      <c r="E28" s="184">
        <f t="shared" si="0"/>
        <v>10467212</v>
      </c>
      <c r="F28" s="173">
        <v>2575749</v>
      </c>
      <c r="G28" s="173">
        <v>1874468</v>
      </c>
      <c r="H28" s="173">
        <v>2387093</v>
      </c>
      <c r="I28" s="173">
        <v>3629902</v>
      </c>
      <c r="J28" s="299">
        <f>F28+G28+H28+I28</f>
        <v>10467212</v>
      </c>
      <c r="K28" s="287"/>
      <c r="L28" s="287"/>
      <c r="M28" s="287"/>
      <c r="N28" s="287"/>
      <c r="O28" s="287"/>
      <c r="P28" s="287"/>
      <c r="Q28" s="287"/>
      <c r="R28" s="287"/>
    </row>
    <row r="29" spans="1:18" ht="18.7" customHeight="1" x14ac:dyDescent="0.3">
      <c r="A29" s="135" t="s">
        <v>103</v>
      </c>
      <c r="B29" s="257">
        <v>1030</v>
      </c>
      <c r="C29" s="177">
        <f>C30+C31+C32+C33+C34+C35+C36+C37+C38</f>
        <v>21635912</v>
      </c>
      <c r="D29" s="177">
        <v>0</v>
      </c>
      <c r="E29" s="177">
        <f t="shared" si="0"/>
        <v>15773013</v>
      </c>
      <c r="F29" s="177">
        <f>F30+F31+F32+F33+F34+F35+F36+F37+F38</f>
        <v>3121816</v>
      </c>
      <c r="G29" s="177">
        <f>G30+G31+G32+G33+G34+G35+G36+G37+G38</f>
        <v>4171323</v>
      </c>
      <c r="H29" s="177">
        <f>H30+H31+H32+H33+H34+H35+H36+H37+H38</f>
        <v>4410975</v>
      </c>
      <c r="I29" s="177">
        <f>I30+I31+I32+I33+I34+I35+I36+I37+I38</f>
        <v>4068899</v>
      </c>
      <c r="J29" s="285">
        <f>J28+J31+J32+J36</f>
        <v>22691810</v>
      </c>
      <c r="R29" s="37"/>
    </row>
    <row r="30" spans="1:18" ht="32.6" customHeight="1" x14ac:dyDescent="0.3">
      <c r="A30" s="137" t="s">
        <v>190</v>
      </c>
      <c r="B30" s="138">
        <v>1031</v>
      </c>
      <c r="C30" s="180">
        <v>0</v>
      </c>
      <c r="D30" s="139" t="s">
        <v>183</v>
      </c>
      <c r="E30" s="177">
        <f t="shared" si="0"/>
        <v>0</v>
      </c>
      <c r="F30" s="180">
        <v>0</v>
      </c>
      <c r="G30" s="189">
        <v>0</v>
      </c>
      <c r="H30" s="189">
        <v>0</v>
      </c>
      <c r="I30" s="189">
        <v>0</v>
      </c>
      <c r="R30" s="37"/>
    </row>
    <row r="31" spans="1:18" ht="31.95" x14ac:dyDescent="0.3">
      <c r="A31" s="137" t="s">
        <v>191</v>
      </c>
      <c r="B31" s="138">
        <v>1032</v>
      </c>
      <c r="C31" s="180">
        <v>0</v>
      </c>
      <c r="D31" s="139" t="s">
        <v>183</v>
      </c>
      <c r="E31" s="177">
        <f t="shared" si="0"/>
        <v>0</v>
      </c>
      <c r="F31" s="180">
        <v>0</v>
      </c>
      <c r="G31" s="189">
        <v>0</v>
      </c>
      <c r="H31" s="189">
        <v>0</v>
      </c>
      <c r="I31" s="189">
        <v>0</v>
      </c>
      <c r="R31" s="37"/>
    </row>
    <row r="32" spans="1:18" ht="15.65" customHeight="1" x14ac:dyDescent="0.3">
      <c r="A32" s="140" t="s">
        <v>189</v>
      </c>
      <c r="B32" s="138">
        <v>1033</v>
      </c>
      <c r="C32" s="180">
        <v>0</v>
      </c>
      <c r="D32" s="139" t="s">
        <v>183</v>
      </c>
      <c r="E32" s="177">
        <f t="shared" si="0"/>
        <v>5028461</v>
      </c>
      <c r="F32" s="180">
        <v>0</v>
      </c>
      <c r="G32" s="189">
        <v>0</v>
      </c>
      <c r="H32" s="189">
        <v>2797052</v>
      </c>
      <c r="I32" s="189">
        <v>2231409</v>
      </c>
      <c r="J32" s="297">
        <f>F32+G32+H32+I32</f>
        <v>5028461</v>
      </c>
      <c r="K32" s="286"/>
      <c r="L32" s="286"/>
      <c r="M32" s="286"/>
      <c r="N32" s="286"/>
      <c r="O32" s="286"/>
      <c r="P32" s="286"/>
      <c r="Q32" s="286"/>
      <c r="R32" s="286"/>
    </row>
    <row r="33" spans="1:18" ht="15.65" customHeight="1" x14ac:dyDescent="0.3">
      <c r="A33" s="137" t="s">
        <v>104</v>
      </c>
      <c r="B33" s="138">
        <v>1034</v>
      </c>
      <c r="C33" s="180">
        <v>873</v>
      </c>
      <c r="D33" s="139" t="s">
        <v>183</v>
      </c>
      <c r="E33" s="177">
        <f t="shared" si="0"/>
        <v>0</v>
      </c>
      <c r="F33" s="180">
        <v>0</v>
      </c>
      <c r="G33" s="189">
        <v>0</v>
      </c>
      <c r="H33" s="189">
        <v>0</v>
      </c>
      <c r="I33" s="189">
        <v>0</v>
      </c>
      <c r="R33" s="37"/>
    </row>
    <row r="34" spans="1:18" x14ac:dyDescent="0.3">
      <c r="A34" s="141" t="s">
        <v>105</v>
      </c>
      <c r="B34" s="138">
        <v>1035</v>
      </c>
      <c r="C34" s="180">
        <v>288909</v>
      </c>
      <c r="D34" s="139" t="s">
        <v>183</v>
      </c>
      <c r="E34" s="177">
        <f t="shared" si="0"/>
        <v>415519</v>
      </c>
      <c r="F34" s="188">
        <v>68570</v>
      </c>
      <c r="G34" s="187">
        <v>126798</v>
      </c>
      <c r="H34" s="187">
        <v>108688</v>
      </c>
      <c r="I34" s="187">
        <v>111463</v>
      </c>
      <c r="J34" s="297">
        <f>F34+G34+H34+I34</f>
        <v>415519</v>
      </c>
      <c r="K34" s="286"/>
      <c r="L34" s="286"/>
      <c r="M34" s="286"/>
      <c r="N34" s="286"/>
      <c r="O34" s="286"/>
      <c r="P34" s="286"/>
      <c r="Q34" s="286"/>
      <c r="R34" s="286"/>
    </row>
    <row r="35" spans="1:18" x14ac:dyDescent="0.3">
      <c r="A35" s="134" t="s">
        <v>64</v>
      </c>
      <c r="B35" s="138">
        <v>1036</v>
      </c>
      <c r="C35" s="180">
        <v>888735</v>
      </c>
      <c r="D35" s="139" t="s">
        <v>183</v>
      </c>
      <c r="E35" s="177">
        <f t="shared" si="0"/>
        <v>883936</v>
      </c>
      <c r="F35" s="180">
        <v>284048</v>
      </c>
      <c r="G35" s="187">
        <v>222653</v>
      </c>
      <c r="H35" s="187">
        <v>117703</v>
      </c>
      <c r="I35" s="187">
        <v>259532</v>
      </c>
      <c r="J35" s="297">
        <f>F35+G35+H35+I35</f>
        <v>883936</v>
      </c>
      <c r="R35" s="37"/>
    </row>
    <row r="36" spans="1:18" x14ac:dyDescent="0.3">
      <c r="A36" s="137" t="s">
        <v>106</v>
      </c>
      <c r="B36" s="138">
        <v>1037</v>
      </c>
      <c r="C36" s="180">
        <v>18596664</v>
      </c>
      <c r="D36" s="139" t="s">
        <v>183</v>
      </c>
      <c r="E36" s="177">
        <f t="shared" si="0"/>
        <v>7196137</v>
      </c>
      <c r="F36" s="180">
        <v>2076333</v>
      </c>
      <c r="G36" s="180">
        <v>3266900</v>
      </c>
      <c r="H36" s="180">
        <v>872067</v>
      </c>
      <c r="I36" s="180">
        <v>980837</v>
      </c>
      <c r="J36" s="297">
        <f>F36+G36+H36+I36</f>
        <v>7196137</v>
      </c>
      <c r="R36" s="37"/>
    </row>
    <row r="37" spans="1:18" ht="34.65" customHeight="1" x14ac:dyDescent="0.3">
      <c r="A37" s="137" t="s">
        <v>197</v>
      </c>
      <c r="B37" s="138">
        <v>1038</v>
      </c>
      <c r="C37" s="180">
        <v>1860731</v>
      </c>
      <c r="D37" s="139" t="s">
        <v>183</v>
      </c>
      <c r="E37" s="177">
        <f t="shared" si="0"/>
        <v>2248960</v>
      </c>
      <c r="F37" s="180">
        <v>692865</v>
      </c>
      <c r="G37" s="180">
        <v>554972</v>
      </c>
      <c r="H37" s="180">
        <f>531328-15864+1</f>
        <v>515465</v>
      </c>
      <c r="I37" s="180">
        <v>485658</v>
      </c>
      <c r="J37" s="297">
        <f>F37+G37+H37+I37</f>
        <v>2248960</v>
      </c>
      <c r="R37" s="37"/>
    </row>
    <row r="38" spans="1:18" x14ac:dyDescent="0.3">
      <c r="A38" s="137" t="s">
        <v>85</v>
      </c>
      <c r="B38" s="121">
        <v>1039</v>
      </c>
      <c r="C38" s="180">
        <v>0</v>
      </c>
      <c r="D38" s="139" t="s">
        <v>183</v>
      </c>
      <c r="E38" s="177">
        <f t="shared" si="0"/>
        <v>0</v>
      </c>
      <c r="F38" s="180">
        <v>0</v>
      </c>
      <c r="G38" s="180">
        <v>0</v>
      </c>
      <c r="H38" s="180">
        <v>0</v>
      </c>
      <c r="I38" s="180">
        <v>0</v>
      </c>
      <c r="K38" s="2"/>
      <c r="L38" s="2"/>
      <c r="M38" s="2"/>
      <c r="N38" s="2"/>
      <c r="O38" s="2"/>
      <c r="P38" s="2"/>
      <c r="Q38" s="2"/>
      <c r="R38" s="2"/>
    </row>
    <row r="39" spans="1:18" x14ac:dyDescent="0.3">
      <c r="A39" s="322" t="s">
        <v>107</v>
      </c>
      <c r="B39" s="323"/>
      <c r="C39" s="323"/>
      <c r="D39" s="323"/>
      <c r="E39" s="323"/>
      <c r="F39" s="323"/>
      <c r="G39" s="323"/>
      <c r="H39" s="323"/>
      <c r="I39" s="324"/>
      <c r="R39" s="37"/>
    </row>
    <row r="40" spans="1:18" x14ac:dyDescent="0.3">
      <c r="A40" s="142" t="s">
        <v>108</v>
      </c>
      <c r="B40" s="143">
        <v>1040</v>
      </c>
      <c r="C40" s="159">
        <v>30109460</v>
      </c>
      <c r="D40" s="139" t="s">
        <v>183</v>
      </c>
      <c r="E40" s="190">
        <f>F40+G40+H40+I40</f>
        <v>31018251</v>
      </c>
      <c r="F40" s="191">
        <v>7725255</v>
      </c>
      <c r="G40" s="187">
        <v>7719443</v>
      </c>
      <c r="H40" s="187">
        <v>7922906</v>
      </c>
      <c r="I40" s="187">
        <v>7650647</v>
      </c>
      <c r="J40" s="302">
        <f t="shared" ref="J40:J45" si="1">F40+G40+H40+I40</f>
        <v>31018251</v>
      </c>
      <c r="R40" s="37"/>
    </row>
    <row r="41" spans="1:18" x14ac:dyDescent="0.3">
      <c r="A41" s="142" t="s">
        <v>109</v>
      </c>
      <c r="B41" s="145">
        <v>1050</v>
      </c>
      <c r="C41" s="183">
        <v>6397744</v>
      </c>
      <c r="D41" s="139" t="s">
        <v>183</v>
      </c>
      <c r="E41" s="190">
        <f t="shared" ref="E41:E50" si="2">F41+G41+H41+I41</f>
        <v>6610722</v>
      </c>
      <c r="F41" s="182">
        <v>1657088</v>
      </c>
      <c r="G41" s="182">
        <v>1647701</v>
      </c>
      <c r="H41" s="182">
        <v>1681386</v>
      </c>
      <c r="I41" s="182">
        <v>1624547</v>
      </c>
      <c r="J41" s="302">
        <f t="shared" si="1"/>
        <v>6610722</v>
      </c>
      <c r="R41" s="37"/>
    </row>
    <row r="42" spans="1:18" x14ac:dyDescent="0.3">
      <c r="A42" s="142" t="s">
        <v>110</v>
      </c>
      <c r="B42" s="145">
        <v>1060</v>
      </c>
      <c r="C42" s="183">
        <v>551180</v>
      </c>
      <c r="D42" s="139" t="s">
        <v>183</v>
      </c>
      <c r="E42" s="190">
        <f t="shared" si="2"/>
        <v>723578</v>
      </c>
      <c r="F42" s="182">
        <v>104154</v>
      </c>
      <c r="G42" s="288">
        <v>68705</v>
      </c>
      <c r="H42" s="182">
        <v>327247</v>
      </c>
      <c r="I42" s="182">
        <v>223472</v>
      </c>
      <c r="J42" s="302">
        <f t="shared" si="1"/>
        <v>723578</v>
      </c>
      <c r="R42" s="37"/>
    </row>
    <row r="43" spans="1:18" x14ac:dyDescent="0.3">
      <c r="A43" s="142" t="s">
        <v>111</v>
      </c>
      <c r="B43" s="145">
        <v>1070</v>
      </c>
      <c r="C43" s="183">
        <v>21717540</v>
      </c>
      <c r="D43" s="139" t="s">
        <v>183</v>
      </c>
      <c r="E43" s="190">
        <f t="shared" si="2"/>
        <v>14983909</v>
      </c>
      <c r="F43" s="182">
        <v>3032843</v>
      </c>
      <c r="G43" s="288">
        <v>3444672</v>
      </c>
      <c r="H43" s="182">
        <v>4590307</v>
      </c>
      <c r="I43" s="182">
        <v>3916087</v>
      </c>
      <c r="J43" s="302">
        <f t="shared" si="1"/>
        <v>14983909</v>
      </c>
      <c r="R43" s="37"/>
    </row>
    <row r="44" spans="1:18" x14ac:dyDescent="0.3">
      <c r="A44" s="142" t="s">
        <v>112</v>
      </c>
      <c r="B44" s="145">
        <v>1080</v>
      </c>
      <c r="C44" s="183">
        <v>510994</v>
      </c>
      <c r="D44" s="139" t="s">
        <v>183</v>
      </c>
      <c r="E44" s="190">
        <f t="shared" si="2"/>
        <v>569090</v>
      </c>
      <c r="F44" s="182">
        <v>138385</v>
      </c>
      <c r="G44" s="289">
        <v>244050</v>
      </c>
      <c r="H44" s="187">
        <v>103972</v>
      </c>
      <c r="I44" s="187">
        <v>82683</v>
      </c>
      <c r="J44" s="302">
        <f t="shared" si="1"/>
        <v>569090</v>
      </c>
      <c r="R44" s="37"/>
    </row>
    <row r="45" spans="1:18" x14ac:dyDescent="0.3">
      <c r="A45" s="142" t="s">
        <v>113</v>
      </c>
      <c r="B45" s="145">
        <v>1090</v>
      </c>
      <c r="C45" s="183">
        <v>4211515</v>
      </c>
      <c r="D45" s="139" t="s">
        <v>183</v>
      </c>
      <c r="E45" s="190">
        <f t="shared" si="2"/>
        <v>5266625</v>
      </c>
      <c r="F45" s="182">
        <v>794602</v>
      </c>
      <c r="G45" s="187">
        <v>980924</v>
      </c>
      <c r="H45" s="187">
        <v>1051883</v>
      </c>
      <c r="I45" s="187">
        <v>2439216</v>
      </c>
      <c r="J45" s="302">
        <f t="shared" si="1"/>
        <v>5266625</v>
      </c>
      <c r="R45" s="37"/>
    </row>
    <row r="46" spans="1:18" x14ac:dyDescent="0.3">
      <c r="A46" s="142" t="s">
        <v>114</v>
      </c>
      <c r="B46" s="145">
        <v>1100</v>
      </c>
      <c r="C46" s="183">
        <v>0</v>
      </c>
      <c r="D46" s="139" t="s">
        <v>183</v>
      </c>
      <c r="E46" s="190">
        <f t="shared" si="2"/>
        <v>0</v>
      </c>
      <c r="F46" s="182">
        <v>0</v>
      </c>
      <c r="G46" s="187">
        <v>0</v>
      </c>
      <c r="H46" s="187">
        <v>0</v>
      </c>
      <c r="I46" s="187">
        <v>0</v>
      </c>
      <c r="J46" s="285">
        <f t="shared" ref="J46:J48" si="3">F46+G46+H46</f>
        <v>0</v>
      </c>
      <c r="R46" s="37"/>
    </row>
    <row r="47" spans="1:18" x14ac:dyDescent="0.3">
      <c r="A47" s="142" t="s">
        <v>115</v>
      </c>
      <c r="B47" s="145">
        <v>1110</v>
      </c>
      <c r="C47" s="183">
        <v>2547115</v>
      </c>
      <c r="D47" s="139" t="s">
        <v>183</v>
      </c>
      <c r="E47" s="190">
        <f t="shared" si="2"/>
        <v>2305057</v>
      </c>
      <c r="F47" s="182">
        <v>694886</v>
      </c>
      <c r="G47" s="187">
        <v>513069</v>
      </c>
      <c r="H47" s="187">
        <v>246024</v>
      </c>
      <c r="I47" s="187">
        <v>851078</v>
      </c>
      <c r="J47" s="302">
        <f>F47+G47+H47+I47</f>
        <v>2305057</v>
      </c>
      <c r="R47" s="37"/>
    </row>
    <row r="48" spans="1:18" ht="31.25" x14ac:dyDescent="0.3">
      <c r="A48" s="146" t="s">
        <v>116</v>
      </c>
      <c r="B48" s="145">
        <v>1120</v>
      </c>
      <c r="C48" s="183">
        <v>15115</v>
      </c>
      <c r="D48" s="139" t="s">
        <v>183</v>
      </c>
      <c r="E48" s="190">
        <f t="shared" si="2"/>
        <v>0</v>
      </c>
      <c r="F48" s="182">
        <v>0</v>
      </c>
      <c r="G48" s="182">
        <v>0</v>
      </c>
      <c r="H48" s="182">
        <v>0</v>
      </c>
      <c r="I48" s="182">
        <v>0</v>
      </c>
      <c r="J48" s="285">
        <f t="shared" si="3"/>
        <v>0</v>
      </c>
      <c r="R48" s="37"/>
    </row>
    <row r="49" spans="1:18" x14ac:dyDescent="0.3">
      <c r="A49" s="146" t="s">
        <v>117</v>
      </c>
      <c r="B49" s="145">
        <v>1130</v>
      </c>
      <c r="C49" s="183">
        <v>3185949</v>
      </c>
      <c r="D49" s="139" t="s">
        <v>183</v>
      </c>
      <c r="E49" s="190">
        <f t="shared" si="2"/>
        <v>3022731</v>
      </c>
      <c r="F49" s="182">
        <v>404470</v>
      </c>
      <c r="G49" s="187">
        <v>494754</v>
      </c>
      <c r="H49" s="187">
        <v>631708</v>
      </c>
      <c r="I49" s="187">
        <v>1491799</v>
      </c>
      <c r="J49" s="302">
        <f>F49+G49+H49+I49</f>
        <v>3022731</v>
      </c>
      <c r="R49" s="37"/>
    </row>
    <row r="50" spans="1:18" x14ac:dyDescent="0.3">
      <c r="A50" s="142" t="s">
        <v>118</v>
      </c>
      <c r="B50" s="145">
        <v>1140</v>
      </c>
      <c r="C50" s="183">
        <v>11066</v>
      </c>
      <c r="D50" s="139" t="s">
        <v>183</v>
      </c>
      <c r="E50" s="190">
        <f t="shared" si="2"/>
        <v>3192</v>
      </c>
      <c r="F50" s="182">
        <v>313</v>
      </c>
      <c r="G50" s="182">
        <v>1795</v>
      </c>
      <c r="H50" s="182">
        <v>1084</v>
      </c>
      <c r="I50" s="182">
        <v>0</v>
      </c>
      <c r="J50" s="302">
        <f>F50+G50+H50+I50</f>
        <v>3192</v>
      </c>
      <c r="R50" s="37"/>
    </row>
    <row r="51" spans="1:18" x14ac:dyDescent="0.3">
      <c r="A51" s="147" t="s">
        <v>119</v>
      </c>
      <c r="B51" s="148">
        <v>1160</v>
      </c>
      <c r="C51" s="190">
        <f>C24+C27+C29+C54+C65</f>
        <v>76436146</v>
      </c>
      <c r="D51" s="190">
        <v>0</v>
      </c>
      <c r="E51" s="190">
        <f>F51+G51+H51+I51</f>
        <v>71144478</v>
      </c>
      <c r="F51" s="190">
        <f>F24+F27+F29+F54+F65</f>
        <v>17875741</v>
      </c>
      <c r="G51" s="190">
        <f>G24+G27+G29+G54+G65</f>
        <v>16888574</v>
      </c>
      <c r="H51" s="190">
        <f>H24+H27+H29+H54+H65</f>
        <v>17612063</v>
      </c>
      <c r="I51" s="190">
        <f>I24+I27+I29+I54+I65</f>
        <v>18768100</v>
      </c>
      <c r="J51" s="298">
        <f>F51+G51+H51+I51</f>
        <v>71144478</v>
      </c>
      <c r="R51" s="37"/>
    </row>
    <row r="52" spans="1:18" x14ac:dyDescent="0.3">
      <c r="A52" s="147" t="s">
        <v>120</v>
      </c>
      <c r="B52" s="148">
        <v>1170</v>
      </c>
      <c r="C52" s="190">
        <f>C40+C41+C42+C43+C44+C45+C46+C47+C48+C49+C50+C57+C70</f>
        <v>73400484</v>
      </c>
      <c r="D52" s="190">
        <v>0</v>
      </c>
      <c r="E52" s="190">
        <f>F52+G52+H52+I52</f>
        <v>66699470</v>
      </c>
      <c r="F52" s="190">
        <f>F40+F41+F42+F43+F44+F45+F46+F47+F48+F49+F50+F57+F70</f>
        <v>15244861</v>
      </c>
      <c r="G52" s="190">
        <f>G40+G41+G42+G43+G44+G45+G46+G47+G48+G49+G50+G57+G70</f>
        <v>15678601</v>
      </c>
      <c r="H52" s="190">
        <f>H40+H41+H42+H43+H44+H45+H46+H47+H48+H49+H50+H57+H70</f>
        <v>16893742</v>
      </c>
      <c r="I52" s="190">
        <f>I40+I41+I42+I43+I44+I45+I46+I47+I48+I49+I50+I57+I70</f>
        <v>18882266</v>
      </c>
      <c r="J52" s="302">
        <f>F52+G52+H52+I52</f>
        <v>66699470</v>
      </c>
      <c r="R52" s="37"/>
    </row>
    <row r="53" spans="1:18" x14ac:dyDescent="0.3">
      <c r="A53" s="325" t="s">
        <v>121</v>
      </c>
      <c r="B53" s="326"/>
      <c r="C53" s="326"/>
      <c r="D53" s="326"/>
      <c r="E53" s="326"/>
      <c r="F53" s="326"/>
      <c r="G53" s="326"/>
      <c r="H53" s="326"/>
      <c r="I53" s="327"/>
      <c r="R53" s="37"/>
    </row>
    <row r="54" spans="1:18" x14ac:dyDescent="0.3">
      <c r="A54" s="149" t="s">
        <v>122</v>
      </c>
      <c r="B54" s="136">
        <v>2010</v>
      </c>
      <c r="C54" s="177">
        <f>C55+C56</f>
        <v>2254807</v>
      </c>
      <c r="D54" s="177">
        <v>0</v>
      </c>
      <c r="E54" s="177">
        <f>F54+G54+H54+I54</f>
        <v>82211</v>
      </c>
      <c r="F54" s="177">
        <f>F55+F56</f>
        <v>0</v>
      </c>
      <c r="G54" s="177">
        <f>G55+G56</f>
        <v>0</v>
      </c>
      <c r="H54" s="177">
        <f>H55+H56</f>
        <v>15864</v>
      </c>
      <c r="I54" s="177">
        <f>I55+I56</f>
        <v>66347</v>
      </c>
      <c r="R54" s="37"/>
    </row>
    <row r="55" spans="1:18" ht="31.25" x14ac:dyDescent="0.3">
      <c r="A55" s="150" t="s">
        <v>185</v>
      </c>
      <c r="B55" s="138">
        <v>2011</v>
      </c>
      <c r="C55" s="180">
        <v>2254807</v>
      </c>
      <c r="D55" s="139" t="s">
        <v>183</v>
      </c>
      <c r="E55" s="177">
        <f>F55+G55+H55+I55</f>
        <v>0</v>
      </c>
      <c r="F55" s="180">
        <v>0</v>
      </c>
      <c r="G55" s="180">
        <v>0</v>
      </c>
      <c r="H55" s="180">
        <v>0</v>
      </c>
      <c r="I55" s="180">
        <v>0</v>
      </c>
      <c r="J55" s="338"/>
      <c r="K55" s="339"/>
      <c r="L55" s="339"/>
      <c r="M55" s="339"/>
      <c r="N55" s="339"/>
      <c r="O55" s="339"/>
      <c r="P55" s="339"/>
      <c r="Q55" s="339"/>
      <c r="R55" s="339"/>
    </row>
    <row r="56" spans="1:18" x14ac:dyDescent="0.3">
      <c r="A56" s="150" t="s">
        <v>124</v>
      </c>
      <c r="B56" s="138">
        <v>2012</v>
      </c>
      <c r="C56" s="180">
        <v>0</v>
      </c>
      <c r="D56" s="139" t="s">
        <v>183</v>
      </c>
      <c r="E56" s="177">
        <f>F56+G56+H56+I56</f>
        <v>82211</v>
      </c>
      <c r="F56" s="180">
        <v>0</v>
      </c>
      <c r="G56" s="180">
        <v>0</v>
      </c>
      <c r="H56" s="180">
        <v>15864</v>
      </c>
      <c r="I56" s="180">
        <v>66347</v>
      </c>
      <c r="J56" s="301">
        <f>F56+G56+H56+I56</f>
        <v>82211</v>
      </c>
      <c r="K56" s="300"/>
      <c r="L56" s="300"/>
      <c r="M56" s="300"/>
      <c r="N56" s="300"/>
      <c r="O56" s="300"/>
      <c r="P56" s="300"/>
      <c r="Q56" s="300"/>
      <c r="R56" s="300"/>
    </row>
    <row r="57" spans="1:18" x14ac:dyDescent="0.3">
      <c r="A57" s="151" t="s">
        <v>164</v>
      </c>
      <c r="B57" s="152">
        <v>3010</v>
      </c>
      <c r="C57" s="192">
        <f>C58+C59+C60+C61+C62+C63</f>
        <v>4142806</v>
      </c>
      <c r="D57" s="192">
        <v>0</v>
      </c>
      <c r="E57" s="192">
        <f>F57+G57+H57+I57</f>
        <v>2196315</v>
      </c>
      <c r="F57" s="192">
        <f>F58+F59+F60+F61+F62+F63</f>
        <v>692865</v>
      </c>
      <c r="G57" s="192">
        <f>G58+G59+G60+G61+G62+G63</f>
        <v>563488</v>
      </c>
      <c r="H57" s="192">
        <f>H58+H59+H60+H61+H62+H63</f>
        <v>337225</v>
      </c>
      <c r="I57" s="192">
        <f>I58+I59+I60+I61+I62+I63</f>
        <v>602737</v>
      </c>
      <c r="J57" s="291">
        <f>F57+G57+H57+I57</f>
        <v>2196315</v>
      </c>
      <c r="K57" s="290"/>
      <c r="L57" s="290"/>
      <c r="M57" s="290"/>
      <c r="N57" s="290"/>
      <c r="O57" s="290"/>
      <c r="P57" s="290"/>
      <c r="Q57" s="290"/>
      <c r="R57" s="290"/>
    </row>
    <row r="58" spans="1:18" x14ac:dyDescent="0.3">
      <c r="A58" s="142" t="s">
        <v>125</v>
      </c>
      <c r="B58" s="145">
        <v>3011</v>
      </c>
      <c r="C58" s="183">
        <v>0</v>
      </c>
      <c r="D58" s="139" t="s">
        <v>183</v>
      </c>
      <c r="E58" s="190">
        <f t="shared" ref="E58:E63" si="4">F58+G58+H58+I58</f>
        <v>0</v>
      </c>
      <c r="F58" s="182">
        <v>0</v>
      </c>
      <c r="G58" s="187">
        <v>0</v>
      </c>
      <c r="H58" s="187">
        <v>0</v>
      </c>
      <c r="I58" s="187">
        <v>0</v>
      </c>
      <c r="J58" s="290"/>
      <c r="K58" s="290"/>
      <c r="L58" s="290"/>
      <c r="M58" s="290"/>
      <c r="N58" s="290"/>
      <c r="O58" s="290"/>
      <c r="P58" s="290"/>
      <c r="Q58" s="290"/>
      <c r="R58" s="290"/>
    </row>
    <row r="59" spans="1:18" x14ac:dyDescent="0.3">
      <c r="A59" s="142" t="s">
        <v>186</v>
      </c>
      <c r="B59" s="145">
        <v>3012</v>
      </c>
      <c r="C59" s="183">
        <v>1622652</v>
      </c>
      <c r="D59" s="139" t="s">
        <v>183</v>
      </c>
      <c r="E59" s="190">
        <f t="shared" si="4"/>
        <v>1762311</v>
      </c>
      <c r="F59" s="182">
        <v>258861</v>
      </c>
      <c r="G59" s="182">
        <v>563488</v>
      </c>
      <c r="H59" s="182">
        <v>337225</v>
      </c>
      <c r="I59" s="182">
        <v>602737</v>
      </c>
      <c r="J59" s="303">
        <f>F59+G59+H59+I59</f>
        <v>1762311</v>
      </c>
      <c r="K59" s="290"/>
      <c r="L59" s="290"/>
      <c r="M59" s="290"/>
      <c r="N59" s="290"/>
      <c r="O59" s="290"/>
      <c r="P59" s="290"/>
      <c r="Q59" s="290"/>
      <c r="R59" s="290"/>
    </row>
    <row r="60" spans="1:18" x14ac:dyDescent="0.3">
      <c r="A60" s="142" t="s">
        <v>187</v>
      </c>
      <c r="B60" s="145">
        <v>3013</v>
      </c>
      <c r="C60" s="183">
        <v>265347</v>
      </c>
      <c r="D60" s="139" t="s">
        <v>183</v>
      </c>
      <c r="E60" s="190">
        <f t="shared" si="4"/>
        <v>434004</v>
      </c>
      <c r="F60" s="182">
        <v>434004</v>
      </c>
      <c r="G60" s="182">
        <v>0</v>
      </c>
      <c r="H60" s="182">
        <v>0</v>
      </c>
      <c r="I60" s="182">
        <v>0</v>
      </c>
      <c r="J60" s="291"/>
      <c r="K60" s="290"/>
      <c r="L60" s="290"/>
      <c r="M60" s="290"/>
      <c r="N60" s="290"/>
      <c r="O60" s="290"/>
      <c r="P60" s="290"/>
      <c r="Q60" s="290"/>
      <c r="R60" s="290"/>
    </row>
    <row r="61" spans="1:18" x14ac:dyDescent="0.3">
      <c r="A61" s="142" t="s">
        <v>188</v>
      </c>
      <c r="B61" s="145">
        <v>3014</v>
      </c>
      <c r="C61" s="183">
        <v>0</v>
      </c>
      <c r="D61" s="139" t="s">
        <v>183</v>
      </c>
      <c r="E61" s="190">
        <f t="shared" si="4"/>
        <v>0</v>
      </c>
      <c r="F61" s="182">
        <v>0</v>
      </c>
      <c r="G61" s="182">
        <v>0</v>
      </c>
      <c r="H61" s="182">
        <v>0</v>
      </c>
      <c r="I61" s="182">
        <v>0</v>
      </c>
      <c r="R61" s="37"/>
    </row>
    <row r="62" spans="1:18" ht="31.25" x14ac:dyDescent="0.3">
      <c r="A62" s="142" t="s">
        <v>126</v>
      </c>
      <c r="B62" s="145">
        <v>3015</v>
      </c>
      <c r="C62" s="183">
        <v>0</v>
      </c>
      <c r="D62" s="139" t="s">
        <v>183</v>
      </c>
      <c r="E62" s="190">
        <f t="shared" si="4"/>
        <v>0</v>
      </c>
      <c r="F62" s="182">
        <v>0</v>
      </c>
      <c r="G62" s="182">
        <v>0</v>
      </c>
      <c r="H62" s="182">
        <v>0</v>
      </c>
      <c r="I62" s="182">
        <v>0</v>
      </c>
      <c r="R62" s="37"/>
    </row>
    <row r="63" spans="1:18" x14ac:dyDescent="0.3">
      <c r="A63" s="142" t="s">
        <v>20</v>
      </c>
      <c r="B63" s="145">
        <v>3016</v>
      </c>
      <c r="C63" s="183">
        <v>2254807</v>
      </c>
      <c r="D63" s="139" t="s">
        <v>183</v>
      </c>
      <c r="E63" s="190">
        <f t="shared" si="4"/>
        <v>0</v>
      </c>
      <c r="F63" s="182">
        <v>0</v>
      </c>
      <c r="G63" s="182">
        <v>0</v>
      </c>
      <c r="H63" s="182">
        <v>0</v>
      </c>
      <c r="I63" s="182">
        <v>0</v>
      </c>
      <c r="R63" s="37"/>
    </row>
    <row r="64" spans="1:18" x14ac:dyDescent="0.3">
      <c r="A64" s="325" t="s">
        <v>127</v>
      </c>
      <c r="B64" s="326"/>
      <c r="C64" s="326"/>
      <c r="D64" s="326"/>
      <c r="E64" s="326"/>
      <c r="F64" s="326"/>
      <c r="G64" s="326"/>
      <c r="H64" s="326"/>
      <c r="I64" s="340"/>
      <c r="R64" s="37"/>
    </row>
    <row r="65" spans="1:18" x14ac:dyDescent="0.3">
      <c r="A65" s="153" t="s">
        <v>128</v>
      </c>
      <c r="B65" s="136">
        <v>4010</v>
      </c>
      <c r="C65" s="193">
        <f>C66+C67+C68+C69</f>
        <v>168946</v>
      </c>
      <c r="D65" s="193">
        <v>0</v>
      </c>
      <c r="E65" s="190">
        <f>F65+G65+H65+I65</f>
        <v>550185</v>
      </c>
      <c r="F65" s="193">
        <f>F66+F67+F68+F69</f>
        <v>45608</v>
      </c>
      <c r="G65" s="193">
        <f>G66+G67+G68+G69</f>
        <v>81023</v>
      </c>
      <c r="H65" s="193">
        <f>H66+H67+H68+H69</f>
        <v>170102</v>
      </c>
      <c r="I65" s="193">
        <f>I66+I67+I68+I69</f>
        <v>253452</v>
      </c>
      <c r="R65" s="37"/>
    </row>
    <row r="66" spans="1:18" x14ac:dyDescent="0.3">
      <c r="A66" s="142" t="s">
        <v>129</v>
      </c>
      <c r="B66" s="143">
        <v>4011</v>
      </c>
      <c r="C66" s="183">
        <v>0</v>
      </c>
      <c r="D66" s="139" t="s">
        <v>183</v>
      </c>
      <c r="E66" s="190">
        <f t="shared" ref="E66:E73" si="5">F66+G66+H66+I66</f>
        <v>0</v>
      </c>
      <c r="F66" s="182">
        <v>0</v>
      </c>
      <c r="G66" s="187">
        <v>0</v>
      </c>
      <c r="H66" s="187">
        <v>0</v>
      </c>
      <c r="I66" s="187">
        <v>0</v>
      </c>
      <c r="R66" s="37"/>
    </row>
    <row r="67" spans="1:18" x14ac:dyDescent="0.3">
      <c r="A67" s="142" t="s">
        <v>130</v>
      </c>
      <c r="B67" s="145">
        <v>4012</v>
      </c>
      <c r="C67" s="183">
        <v>0</v>
      </c>
      <c r="D67" s="139" t="s">
        <v>183</v>
      </c>
      <c r="E67" s="190">
        <f t="shared" si="5"/>
        <v>0</v>
      </c>
      <c r="F67" s="182">
        <v>0</v>
      </c>
      <c r="G67" s="187">
        <v>0</v>
      </c>
      <c r="H67" s="187">
        <v>0</v>
      </c>
      <c r="I67" s="187">
        <v>0</v>
      </c>
      <c r="R67" s="37"/>
    </row>
    <row r="68" spans="1:18" x14ac:dyDescent="0.3">
      <c r="A68" s="142" t="s">
        <v>131</v>
      </c>
      <c r="B68" s="145">
        <v>4013</v>
      </c>
      <c r="C68" s="183">
        <v>168946</v>
      </c>
      <c r="D68" s="139" t="s">
        <v>183</v>
      </c>
      <c r="E68" s="190">
        <f t="shared" si="5"/>
        <v>550185</v>
      </c>
      <c r="F68" s="182">
        <v>45608</v>
      </c>
      <c r="G68" s="182">
        <v>81023</v>
      </c>
      <c r="H68" s="182">
        <v>170102</v>
      </c>
      <c r="I68" s="182">
        <v>253452</v>
      </c>
      <c r="J68" s="298">
        <f>F68+G68+H68+I68</f>
        <v>550185</v>
      </c>
      <c r="R68" s="37"/>
    </row>
    <row r="69" spans="1:18" x14ac:dyDescent="0.3">
      <c r="A69" s="142" t="s">
        <v>132</v>
      </c>
      <c r="B69" s="145">
        <v>4020</v>
      </c>
      <c r="C69" s="183">
        <v>0</v>
      </c>
      <c r="D69" s="139" t="s">
        <v>183</v>
      </c>
      <c r="E69" s="190">
        <f t="shared" si="5"/>
        <v>0</v>
      </c>
      <c r="F69" s="182">
        <v>0</v>
      </c>
      <c r="G69" s="187">
        <v>0</v>
      </c>
      <c r="H69" s="187">
        <v>0</v>
      </c>
      <c r="I69" s="187">
        <v>0</v>
      </c>
      <c r="R69" s="37"/>
    </row>
    <row r="70" spans="1:18" x14ac:dyDescent="0.3">
      <c r="A70" s="147" t="s">
        <v>133</v>
      </c>
      <c r="B70" s="148">
        <v>4030</v>
      </c>
      <c r="C70" s="190">
        <f>C71+C72+C73+C74</f>
        <v>0</v>
      </c>
      <c r="D70" s="190">
        <v>0</v>
      </c>
      <c r="E70" s="190">
        <f>F70+G70+H70+I70</f>
        <v>0</v>
      </c>
      <c r="F70" s="190">
        <f>F71+F72+F73+F74</f>
        <v>0</v>
      </c>
      <c r="G70" s="190">
        <f>G71+G72+G73+G74</f>
        <v>0</v>
      </c>
      <c r="H70" s="190">
        <f>H71+H72+H73+H74</f>
        <v>0</v>
      </c>
      <c r="I70" s="190">
        <f>I71+I72+I73+I74</f>
        <v>0</v>
      </c>
      <c r="R70" s="37"/>
    </row>
    <row r="71" spans="1:18" x14ac:dyDescent="0.3">
      <c r="A71" s="142" t="s">
        <v>129</v>
      </c>
      <c r="B71" s="145">
        <v>4031</v>
      </c>
      <c r="C71" s="183">
        <v>0</v>
      </c>
      <c r="D71" s="139" t="s">
        <v>183</v>
      </c>
      <c r="E71" s="190">
        <f t="shared" si="5"/>
        <v>0</v>
      </c>
      <c r="F71" s="182">
        <v>0</v>
      </c>
      <c r="G71" s="182">
        <v>0</v>
      </c>
      <c r="H71" s="182">
        <v>0</v>
      </c>
      <c r="I71" s="182">
        <v>0</v>
      </c>
      <c r="R71" s="37"/>
    </row>
    <row r="72" spans="1:18" x14ac:dyDescent="0.3">
      <c r="A72" s="142" t="s">
        <v>130</v>
      </c>
      <c r="B72" s="145">
        <v>4032</v>
      </c>
      <c r="C72" s="183">
        <v>0</v>
      </c>
      <c r="D72" s="139" t="s">
        <v>183</v>
      </c>
      <c r="E72" s="190">
        <f t="shared" si="5"/>
        <v>0</v>
      </c>
      <c r="F72" s="182">
        <v>0</v>
      </c>
      <c r="G72" s="182">
        <v>0</v>
      </c>
      <c r="H72" s="182">
        <v>0</v>
      </c>
      <c r="I72" s="182">
        <v>0</v>
      </c>
      <c r="R72" s="37"/>
    </row>
    <row r="73" spans="1:18" x14ac:dyDescent="0.3">
      <c r="A73" s="142" t="s">
        <v>131</v>
      </c>
      <c r="B73" s="145">
        <v>4033</v>
      </c>
      <c r="C73" s="183">
        <v>0</v>
      </c>
      <c r="D73" s="139" t="s">
        <v>183</v>
      </c>
      <c r="E73" s="190">
        <f t="shared" si="5"/>
        <v>0</v>
      </c>
      <c r="F73" s="182">
        <v>0</v>
      </c>
      <c r="G73" s="182">
        <v>0</v>
      </c>
      <c r="H73" s="182">
        <v>0</v>
      </c>
      <c r="I73" s="182">
        <v>0</v>
      </c>
      <c r="R73" s="37"/>
    </row>
    <row r="74" spans="1:18" x14ac:dyDescent="0.3">
      <c r="A74" s="146" t="s">
        <v>134</v>
      </c>
      <c r="B74" s="145">
        <v>4040</v>
      </c>
      <c r="C74" s="183">
        <v>0</v>
      </c>
      <c r="D74" s="139" t="s">
        <v>183</v>
      </c>
      <c r="E74" s="190">
        <f>F74+G74+H74+I74</f>
        <v>0</v>
      </c>
      <c r="F74" s="182">
        <v>0</v>
      </c>
      <c r="G74" s="182">
        <v>0</v>
      </c>
      <c r="H74" s="182">
        <v>0</v>
      </c>
      <c r="I74" s="182">
        <v>0</v>
      </c>
      <c r="R74" s="37"/>
    </row>
    <row r="75" spans="1:18" x14ac:dyDescent="0.3">
      <c r="A75" s="341" t="s">
        <v>135</v>
      </c>
      <c r="B75" s="342"/>
      <c r="C75" s="342"/>
      <c r="D75" s="342"/>
      <c r="E75" s="342"/>
      <c r="F75" s="342"/>
      <c r="G75" s="342"/>
      <c r="H75" s="342"/>
      <c r="I75" s="343"/>
      <c r="R75" s="37"/>
    </row>
    <row r="76" spans="1:18" x14ac:dyDescent="0.3">
      <c r="A76" s="5" t="s">
        <v>12</v>
      </c>
      <c r="B76" s="136">
        <v>5010</v>
      </c>
      <c r="C76" s="177">
        <f>C51-C52</f>
        <v>3035662</v>
      </c>
      <c r="D76" s="177">
        <f>D51-D52</f>
        <v>0</v>
      </c>
      <c r="E76" s="190">
        <f>F76+G76+H76+I76</f>
        <v>4445008</v>
      </c>
      <c r="F76" s="177">
        <f>F51-F52</f>
        <v>2630880</v>
      </c>
      <c r="G76" s="177">
        <f>G51-G52</f>
        <v>1209973</v>
      </c>
      <c r="H76" s="177">
        <f>H51-H52</f>
        <v>718321</v>
      </c>
      <c r="I76" s="177">
        <f>I51-I52</f>
        <v>-114166</v>
      </c>
      <c r="J76" s="120" t="s">
        <v>159</v>
      </c>
      <c r="R76" s="37"/>
    </row>
    <row r="77" spans="1:18" x14ac:dyDescent="0.3">
      <c r="A77" s="6" t="s">
        <v>13</v>
      </c>
      <c r="B77" s="138">
        <v>5011</v>
      </c>
      <c r="C77" s="180">
        <f>C76-C78</f>
        <v>3035662</v>
      </c>
      <c r="D77" s="180">
        <f>D76-D78</f>
        <v>0</v>
      </c>
      <c r="E77" s="183">
        <f>F77+G77+H77+I77</f>
        <v>4445008</v>
      </c>
      <c r="F77" s="180">
        <f>F76-F78</f>
        <v>2630880</v>
      </c>
      <c r="G77" s="180">
        <f>G76-G78</f>
        <v>1209973</v>
      </c>
      <c r="H77" s="180">
        <f>H76-H78</f>
        <v>718321</v>
      </c>
      <c r="I77" s="180">
        <f>I76-I78</f>
        <v>-114166</v>
      </c>
      <c r="J77" s="298">
        <f>F77+G77+H77+I77</f>
        <v>4445008</v>
      </c>
      <c r="R77" s="37"/>
    </row>
    <row r="78" spans="1:18" x14ac:dyDescent="0.3">
      <c r="A78" s="8" t="s">
        <v>14</v>
      </c>
      <c r="B78" s="138">
        <v>5012</v>
      </c>
      <c r="C78" s="180">
        <v>0</v>
      </c>
      <c r="D78" s="180">
        <v>0</v>
      </c>
      <c r="E78" s="183">
        <f>F78+G78+H78+I78</f>
        <v>0</v>
      </c>
      <c r="F78" s="180">
        <v>0</v>
      </c>
      <c r="G78" s="187">
        <v>0</v>
      </c>
      <c r="H78" s="187">
        <v>0</v>
      </c>
      <c r="I78" s="187">
        <v>0</v>
      </c>
      <c r="R78" s="37"/>
    </row>
    <row r="79" spans="1:18" x14ac:dyDescent="0.3">
      <c r="A79" s="325" t="s">
        <v>136</v>
      </c>
      <c r="B79" s="326"/>
      <c r="C79" s="326"/>
      <c r="D79" s="326"/>
      <c r="E79" s="326"/>
      <c r="F79" s="326"/>
      <c r="G79" s="326"/>
      <c r="H79" s="326"/>
      <c r="I79" s="327"/>
      <c r="R79" s="37"/>
    </row>
    <row r="80" spans="1:18" x14ac:dyDescent="0.3">
      <c r="A80" s="149" t="s">
        <v>137</v>
      </c>
      <c r="B80" s="136">
        <v>6010</v>
      </c>
      <c r="C80" s="177">
        <f>C81+C82+C83+C84+C85+C86</f>
        <v>12341835</v>
      </c>
      <c r="D80" s="177">
        <v>0</v>
      </c>
      <c r="E80" s="177">
        <f t="shared" ref="E80:E86" si="6">F80+G80+H80+I80</f>
        <v>12779544</v>
      </c>
      <c r="F80" s="177">
        <f>F81+F82+F83+F84+F85+F86</f>
        <v>3200854</v>
      </c>
      <c r="G80" s="177">
        <f>G81+G82+G83+G84+G85+G86</f>
        <v>3155943</v>
      </c>
      <c r="H80" s="177">
        <f>H81+H82+H83+H84+H85+H86</f>
        <v>3267757</v>
      </c>
      <c r="I80" s="177">
        <f>I81+I82+I83+I84+I85+I86</f>
        <v>3154990</v>
      </c>
      <c r="R80" s="37"/>
    </row>
    <row r="81" spans="1:18" x14ac:dyDescent="0.3">
      <c r="A81" s="154" t="s">
        <v>138</v>
      </c>
      <c r="B81" s="143">
        <v>6011</v>
      </c>
      <c r="C81" s="159">
        <v>79805</v>
      </c>
      <c r="D81" s="139" t="s">
        <v>183</v>
      </c>
      <c r="E81" s="180">
        <f t="shared" si="6"/>
        <v>127731</v>
      </c>
      <c r="F81" s="191">
        <v>38231</v>
      </c>
      <c r="G81" s="191">
        <v>6000</v>
      </c>
      <c r="H81" s="294">
        <v>43500</v>
      </c>
      <c r="I81" s="191">
        <v>40000</v>
      </c>
      <c r="J81" s="298">
        <f>F81+G81+H81+I81</f>
        <v>127731</v>
      </c>
      <c r="K81" s="155"/>
      <c r="R81" s="37"/>
    </row>
    <row r="82" spans="1:18" x14ac:dyDescent="0.3">
      <c r="A82" s="156" t="s">
        <v>139</v>
      </c>
      <c r="B82" s="143">
        <v>6012</v>
      </c>
      <c r="C82" s="183">
        <v>451636</v>
      </c>
      <c r="D82" s="139" t="s">
        <v>183</v>
      </c>
      <c r="E82" s="180">
        <f t="shared" si="6"/>
        <v>465275</v>
      </c>
      <c r="F82" s="182">
        <v>115879</v>
      </c>
      <c r="G82" s="182">
        <v>115792</v>
      </c>
      <c r="H82" s="295">
        <v>118839</v>
      </c>
      <c r="I82" s="182">
        <v>114765</v>
      </c>
      <c r="J82" s="298">
        <f>F82+G82+H82+I82</f>
        <v>465275</v>
      </c>
      <c r="K82" s="155"/>
      <c r="R82" s="37"/>
    </row>
    <row r="83" spans="1:18" x14ac:dyDescent="0.3">
      <c r="A83" s="156" t="s">
        <v>140</v>
      </c>
      <c r="B83" s="143">
        <v>6013</v>
      </c>
      <c r="C83" s="183">
        <v>2065</v>
      </c>
      <c r="D83" s="139" t="s">
        <v>183</v>
      </c>
      <c r="E83" s="180">
        <f t="shared" si="6"/>
        <v>1631</v>
      </c>
      <c r="F83" s="182">
        <v>409</v>
      </c>
      <c r="G83" s="182">
        <v>367</v>
      </c>
      <c r="H83" s="295">
        <v>366</v>
      </c>
      <c r="I83" s="182">
        <v>489</v>
      </c>
      <c r="J83" s="298">
        <f>F83+G83+H83+I83</f>
        <v>1631</v>
      </c>
      <c r="R83" s="37"/>
    </row>
    <row r="84" spans="1:18" x14ac:dyDescent="0.3">
      <c r="A84" s="156" t="s">
        <v>141</v>
      </c>
      <c r="B84" s="143">
        <v>6014</v>
      </c>
      <c r="C84" s="183">
        <v>5410585</v>
      </c>
      <c r="D84" s="139" t="s">
        <v>183</v>
      </c>
      <c r="E84" s="180">
        <f t="shared" si="6"/>
        <v>5574185</v>
      </c>
      <c r="F84" s="182">
        <v>1389247</v>
      </c>
      <c r="G84" s="182">
        <v>1386083</v>
      </c>
      <c r="H84" s="295">
        <v>1423666</v>
      </c>
      <c r="I84" s="180">
        <v>1375189</v>
      </c>
      <c r="J84" s="298">
        <f>F84+G84+H84+I84</f>
        <v>5574185</v>
      </c>
      <c r="R84" s="37"/>
    </row>
    <row r="85" spans="1:18" ht="22.75" customHeight="1" x14ac:dyDescent="0.3">
      <c r="A85" s="157" t="s">
        <v>142</v>
      </c>
      <c r="B85" s="143">
        <v>6015</v>
      </c>
      <c r="C85" s="194">
        <v>6397744</v>
      </c>
      <c r="D85" s="139" t="s">
        <v>183</v>
      </c>
      <c r="E85" s="180">
        <f t="shared" si="6"/>
        <v>6610722</v>
      </c>
      <c r="F85" s="184">
        <f>F41</f>
        <v>1657088</v>
      </c>
      <c r="G85" s="184">
        <f>G41</f>
        <v>1647701</v>
      </c>
      <c r="H85" s="293">
        <f t="shared" ref="H85:I85" si="7">H41</f>
        <v>1681386</v>
      </c>
      <c r="I85" s="184">
        <f t="shared" si="7"/>
        <v>1624547</v>
      </c>
      <c r="J85" s="298">
        <f>F85+G85+H85+I85</f>
        <v>6610722</v>
      </c>
      <c r="R85" s="37"/>
    </row>
    <row r="86" spans="1:18" x14ac:dyDescent="0.3">
      <c r="A86" s="158" t="s">
        <v>143</v>
      </c>
      <c r="B86" s="143">
        <v>6016</v>
      </c>
      <c r="C86" s="180">
        <v>0</v>
      </c>
      <c r="D86" s="139" t="s">
        <v>183</v>
      </c>
      <c r="E86" s="177">
        <f t="shared" si="6"/>
        <v>0</v>
      </c>
      <c r="F86" s="180">
        <v>0</v>
      </c>
      <c r="G86" s="187">
        <v>0</v>
      </c>
      <c r="H86" s="187">
        <v>0</v>
      </c>
      <c r="I86" s="187">
        <v>0</v>
      </c>
      <c r="R86" s="37"/>
    </row>
    <row r="87" spans="1:18" x14ac:dyDescent="0.3">
      <c r="A87" s="322" t="s">
        <v>144</v>
      </c>
      <c r="B87" s="323"/>
      <c r="C87" s="323"/>
      <c r="D87" s="323"/>
      <c r="E87" s="323"/>
      <c r="F87" s="323"/>
      <c r="G87" s="323"/>
      <c r="H87" s="323"/>
      <c r="I87" s="324"/>
    </row>
    <row r="88" spans="1:18" x14ac:dyDescent="0.3">
      <c r="A88" s="150" t="s">
        <v>10</v>
      </c>
      <c r="B88" s="143">
        <v>7010</v>
      </c>
      <c r="C88" s="144">
        <v>197.5</v>
      </c>
      <c r="D88" s="139" t="s">
        <v>183</v>
      </c>
      <c r="E88" s="144">
        <v>187.25</v>
      </c>
      <c r="F88" s="144">
        <v>190.25</v>
      </c>
      <c r="G88" s="144">
        <v>189.25</v>
      </c>
      <c r="H88" s="144">
        <v>188.5</v>
      </c>
      <c r="I88" s="144">
        <v>181.25</v>
      </c>
    </row>
    <row r="89" spans="1:18" x14ac:dyDescent="0.3">
      <c r="A89" s="150"/>
      <c r="B89" s="143"/>
      <c r="C89" s="159"/>
      <c r="D89" s="139" t="s">
        <v>183</v>
      </c>
      <c r="E89" s="159"/>
      <c r="F89" s="159" t="s">
        <v>15</v>
      </c>
      <c r="G89" s="159" t="s">
        <v>16</v>
      </c>
      <c r="H89" s="159" t="s">
        <v>17</v>
      </c>
      <c r="I89" s="159" t="s">
        <v>145</v>
      </c>
      <c r="J89" s="120" t="s">
        <v>166</v>
      </c>
    </row>
    <row r="90" spans="1:18" x14ac:dyDescent="0.3">
      <c r="A90" s="150" t="s">
        <v>146</v>
      </c>
      <c r="B90" s="145">
        <v>7011</v>
      </c>
      <c r="C90" s="183">
        <v>65862150</v>
      </c>
      <c r="D90" s="139" t="s">
        <v>183</v>
      </c>
      <c r="E90" s="183">
        <v>74890569</v>
      </c>
      <c r="F90" s="183">
        <v>75253035</v>
      </c>
      <c r="G90" s="183">
        <v>74949050</v>
      </c>
      <c r="H90" s="183">
        <v>74869968</v>
      </c>
      <c r="I90" s="183">
        <v>74490221</v>
      </c>
    </row>
    <row r="91" spans="1:18" x14ac:dyDescent="0.3">
      <c r="A91" s="150" t="s">
        <v>147</v>
      </c>
      <c r="B91" s="145">
        <v>7012</v>
      </c>
      <c r="C91" s="183">
        <v>0</v>
      </c>
      <c r="D91" s="139" t="s">
        <v>183</v>
      </c>
      <c r="E91" s="183">
        <v>0</v>
      </c>
      <c r="F91" s="183">
        <v>0</v>
      </c>
      <c r="G91" s="183">
        <v>0</v>
      </c>
      <c r="H91" s="183">
        <v>0</v>
      </c>
      <c r="I91" s="183">
        <v>0</v>
      </c>
    </row>
    <row r="92" spans="1:18" x14ac:dyDescent="0.3">
      <c r="A92" s="150" t="s">
        <v>148</v>
      </c>
      <c r="B92" s="145">
        <v>7013</v>
      </c>
      <c r="C92" s="183">
        <v>0</v>
      </c>
      <c r="D92" s="139" t="s">
        <v>183</v>
      </c>
      <c r="E92" s="183">
        <v>0</v>
      </c>
      <c r="F92" s="183">
        <v>0</v>
      </c>
      <c r="G92" s="183">
        <v>0</v>
      </c>
      <c r="H92" s="183">
        <v>0</v>
      </c>
      <c r="I92" s="183">
        <v>0</v>
      </c>
    </row>
    <row r="93" spans="1:18" x14ac:dyDescent="0.3">
      <c r="A93" s="150" t="s">
        <v>149</v>
      </c>
      <c r="B93" s="160">
        <v>7016</v>
      </c>
      <c r="C93" s="194">
        <v>0</v>
      </c>
      <c r="D93" s="139" t="s">
        <v>183</v>
      </c>
      <c r="E93" s="194">
        <v>0</v>
      </c>
      <c r="F93" s="194">
        <v>0</v>
      </c>
      <c r="G93" s="194">
        <v>0</v>
      </c>
      <c r="H93" s="194">
        <v>0</v>
      </c>
      <c r="I93" s="194">
        <v>0</v>
      </c>
    </row>
    <row r="94" spans="1:18" x14ac:dyDescent="0.3">
      <c r="A94" s="150" t="s">
        <v>150</v>
      </c>
      <c r="B94" s="138">
        <v>7020</v>
      </c>
      <c r="C94" s="180">
        <v>0</v>
      </c>
      <c r="D94" s="139" t="s">
        <v>183</v>
      </c>
      <c r="E94" s="292">
        <v>0</v>
      </c>
      <c r="F94" s="180">
        <v>252782</v>
      </c>
      <c r="G94" s="180">
        <v>373250.01</v>
      </c>
      <c r="H94" s="180">
        <v>0</v>
      </c>
      <c r="I94" s="180">
        <v>0</v>
      </c>
      <c r="J94" s="110"/>
      <c r="K94" s="110"/>
      <c r="L94" s="110"/>
      <c r="M94" s="110"/>
      <c r="N94" s="110"/>
      <c r="O94" s="110"/>
      <c r="P94" s="110"/>
      <c r="Q94" s="110"/>
      <c r="R94" s="161"/>
    </row>
    <row r="95" spans="1:18" x14ac:dyDescent="0.3">
      <c r="A95" s="162"/>
      <c r="B95" s="163"/>
      <c r="C95" s="164"/>
      <c r="D95" s="164"/>
      <c r="E95" s="164"/>
      <c r="F95" s="164"/>
      <c r="G95" s="165"/>
      <c r="H95" s="165"/>
      <c r="I95" s="165"/>
    </row>
    <row r="96" spans="1:18" x14ac:dyDescent="0.3">
      <c r="A96" s="66" t="s">
        <v>82</v>
      </c>
      <c r="B96" s="67"/>
      <c r="C96" s="166"/>
      <c r="D96" s="167"/>
      <c r="E96" s="314" t="s">
        <v>199</v>
      </c>
      <c r="F96" s="314"/>
      <c r="G96" s="168"/>
    </row>
    <row r="97" spans="1:8" x14ac:dyDescent="0.3">
      <c r="A97" s="169"/>
      <c r="B97" s="170"/>
      <c r="C97" s="171" t="s">
        <v>5</v>
      </c>
      <c r="D97" s="315" t="s">
        <v>19</v>
      </c>
      <c r="E97" s="315"/>
      <c r="F97" s="315"/>
    </row>
    <row r="98" spans="1:8" x14ac:dyDescent="0.3">
      <c r="A98" s="169" t="s">
        <v>83</v>
      </c>
      <c r="B98" s="170"/>
      <c r="C98" s="125"/>
      <c r="D98" s="170"/>
      <c r="E98" s="316" t="s">
        <v>198</v>
      </c>
      <c r="F98" s="316"/>
    </row>
    <row r="99" spans="1:8" x14ac:dyDescent="0.3">
      <c r="A99" s="169"/>
      <c r="B99" s="170"/>
      <c r="C99" s="171" t="s">
        <v>5</v>
      </c>
      <c r="D99" s="315" t="s">
        <v>19</v>
      </c>
      <c r="E99" s="315"/>
      <c r="F99" s="315"/>
    </row>
    <row r="102" spans="1:8" x14ac:dyDescent="0.3">
      <c r="A102" s="66"/>
      <c r="B102" s="66"/>
      <c r="C102" s="67"/>
      <c r="D102" s="67"/>
      <c r="E102" s="67"/>
      <c r="F102" s="67"/>
      <c r="G102" s="67"/>
      <c r="H102" s="67"/>
    </row>
    <row r="103" spans="1:8" x14ac:dyDescent="0.3">
      <c r="A103" s="66"/>
      <c r="B103" s="66"/>
      <c r="C103" s="67"/>
      <c r="D103" s="67"/>
      <c r="E103" s="67"/>
      <c r="F103" s="67"/>
      <c r="G103" s="67"/>
      <c r="H103" s="67"/>
    </row>
    <row r="104" spans="1:8" x14ac:dyDescent="0.3">
      <c r="A104" s="66"/>
      <c r="B104" s="66"/>
      <c r="C104" s="67"/>
      <c r="D104" s="67"/>
      <c r="E104" s="67"/>
      <c r="F104" s="67"/>
      <c r="G104" s="67"/>
      <c r="H104" s="67"/>
    </row>
    <row r="105" spans="1:8" x14ac:dyDescent="0.3">
      <c r="A105" s="66"/>
      <c r="B105" s="66"/>
      <c r="C105" s="67"/>
      <c r="D105" s="67"/>
      <c r="E105" s="67"/>
      <c r="F105" s="67"/>
      <c r="G105" s="67"/>
      <c r="H105" s="67"/>
    </row>
    <row r="106" spans="1:8" x14ac:dyDescent="0.3">
      <c r="A106" s="66"/>
      <c r="B106" s="66"/>
      <c r="C106" s="67"/>
      <c r="D106" s="67"/>
      <c r="E106" s="67"/>
      <c r="F106" s="67"/>
      <c r="G106" s="67"/>
      <c r="H106" s="67"/>
    </row>
    <row r="107" spans="1:8" x14ac:dyDescent="0.3">
      <c r="A107" s="66"/>
      <c r="B107" s="66"/>
      <c r="C107" s="67"/>
      <c r="D107" s="67"/>
      <c r="E107" s="67"/>
      <c r="F107" s="67"/>
      <c r="G107" s="67"/>
      <c r="H107" s="67"/>
    </row>
  </sheetData>
  <mergeCells count="32">
    <mergeCell ref="J55:R55"/>
    <mergeCell ref="A64:I64"/>
    <mergeCell ref="A75:I75"/>
    <mergeCell ref="J24:P24"/>
    <mergeCell ref="J25:R25"/>
    <mergeCell ref="J27:R27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D12:F12"/>
    <mergeCell ref="D2:I2"/>
    <mergeCell ref="D4:I4"/>
    <mergeCell ref="D5:I5"/>
    <mergeCell ref="D6:I6"/>
    <mergeCell ref="D7:I7"/>
  </mergeCells>
  <pageMargins left="0.43307086614173229" right="0.23622047244094491" top="0.35433070866141736" bottom="0.35433070866141736" header="0" footer="0"/>
  <pageSetup paperSize="9" scale="80" fitToHeight="4" orientation="landscape" r:id="rId1"/>
  <rowBreaks count="1" manualBreakCount="1">
    <brk id="68" max="2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zoomScaleNormal="100" zoomScaleSheetLayoutView="100" workbookViewId="0">
      <selection activeCell="O39" sqref="O39"/>
    </sheetView>
  </sheetViews>
  <sheetFormatPr defaultRowHeight="14.3" x14ac:dyDescent="0.25"/>
  <cols>
    <col min="1" max="1" width="9.125" style="30"/>
    <col min="2" max="2" width="18.375" style="30" customWidth="1"/>
    <col min="3" max="3" width="18.875" style="30" customWidth="1"/>
    <col min="4" max="4" width="20.75" style="30" customWidth="1"/>
    <col min="5" max="9" width="22" style="30" hidden="1" customWidth="1"/>
    <col min="10" max="10" width="16.125" style="30" hidden="1" customWidth="1"/>
    <col min="11" max="11" width="13.625" style="30" hidden="1" customWidth="1"/>
    <col min="12" max="12" width="20.25" style="30" customWidth="1"/>
    <col min="13" max="13" width="22.375" style="30" customWidth="1"/>
    <col min="14" max="18" width="20.25" style="30" customWidth="1"/>
    <col min="19" max="19" width="19" style="30" customWidth="1"/>
  </cols>
  <sheetData>
    <row r="1" spans="1:19" x14ac:dyDescent="0.25">
      <c r="A1" s="30">
        <v>0</v>
      </c>
      <c r="C1" s="349" t="s">
        <v>214</v>
      </c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</row>
    <row r="3" spans="1:19" ht="57.25" customHeight="1" x14ac:dyDescent="0.25">
      <c r="A3" s="350" t="s">
        <v>54</v>
      </c>
      <c r="B3" s="211" t="s">
        <v>37</v>
      </c>
      <c r="C3" s="211" t="s">
        <v>38</v>
      </c>
      <c r="D3" s="211" t="s">
        <v>39</v>
      </c>
      <c r="E3" s="211" t="s">
        <v>40</v>
      </c>
      <c r="F3" s="211" t="s">
        <v>48</v>
      </c>
      <c r="G3" s="211" t="s">
        <v>49</v>
      </c>
      <c r="H3" s="211" t="s">
        <v>50</v>
      </c>
      <c r="I3" s="211" t="s">
        <v>51</v>
      </c>
      <c r="J3" s="211" t="s">
        <v>52</v>
      </c>
      <c r="K3" s="211" t="s">
        <v>53</v>
      </c>
      <c r="L3" s="211" t="s">
        <v>42</v>
      </c>
      <c r="M3" s="211" t="s">
        <v>65</v>
      </c>
      <c r="N3" s="211" t="s">
        <v>66</v>
      </c>
      <c r="O3" s="211" t="s">
        <v>67</v>
      </c>
      <c r="P3" s="211" t="s">
        <v>68</v>
      </c>
      <c r="Q3" s="211" t="s">
        <v>69</v>
      </c>
      <c r="R3" s="211" t="s">
        <v>70</v>
      </c>
      <c r="S3" s="211" t="s">
        <v>41</v>
      </c>
    </row>
    <row r="4" spans="1:19" x14ac:dyDescent="0.25">
      <c r="A4" s="351"/>
      <c r="B4" s="32" t="s">
        <v>43</v>
      </c>
      <c r="C4" s="212">
        <v>2.4649999999999999</v>
      </c>
      <c r="D4" s="212">
        <v>786.65</v>
      </c>
      <c r="E4" s="213">
        <f t="shared" ref="E4:E8" si="0">D4/12*1*C4</f>
        <v>161.59102083333332</v>
      </c>
      <c r="F4" s="213">
        <f>D4*0.616/12</f>
        <v>40.381366666666665</v>
      </c>
      <c r="G4" s="212">
        <f t="shared" ref="G4:G8" si="1">D4*0.493/12</f>
        <v>32.318204166666668</v>
      </c>
      <c r="H4" s="212">
        <f>D4*0.37/12</f>
        <v>24.255041666666667</v>
      </c>
      <c r="I4" s="212">
        <f>D4*0.246/12</f>
        <v>16.126324999999998</v>
      </c>
      <c r="J4" s="212">
        <f>D4*0.123/12</f>
        <v>8.0631624999999989</v>
      </c>
      <c r="K4" s="212">
        <f>D4*0</f>
        <v>0</v>
      </c>
      <c r="L4" s="212">
        <v>2660</v>
      </c>
      <c r="M4" s="212">
        <v>99</v>
      </c>
      <c r="N4" s="212">
        <v>12</v>
      </c>
      <c r="O4" s="212">
        <v>0</v>
      </c>
      <c r="P4" s="212">
        <v>0</v>
      </c>
      <c r="Q4" s="212">
        <v>0</v>
      </c>
      <c r="R4" s="212">
        <v>0</v>
      </c>
      <c r="S4" s="214">
        <f>((E4*L4)+(F4*M4)+(G4*N4)+(H4*O4)+(I4*P4)+(J4*Q4)+(K4*R4))*3</f>
        <v>1302653.0674999999</v>
      </c>
    </row>
    <row r="5" spans="1:19" x14ac:dyDescent="0.25">
      <c r="A5" s="351"/>
      <c r="B5" s="33" t="s">
        <v>44</v>
      </c>
      <c r="C5" s="212">
        <v>1.3560000000000001</v>
      </c>
      <c r="D5" s="212">
        <v>786.65</v>
      </c>
      <c r="E5" s="213">
        <f t="shared" si="0"/>
        <v>88.891449999999992</v>
      </c>
      <c r="F5" s="213">
        <v>33.448799999999999</v>
      </c>
      <c r="G5" s="212">
        <f t="shared" si="1"/>
        <v>32.318204166666668</v>
      </c>
      <c r="H5" s="212">
        <f t="shared" ref="H5:H8" si="2">D5*0.37/12</f>
        <v>24.255041666666667</v>
      </c>
      <c r="I5" s="212">
        <f t="shared" ref="I5:I8" si="3">D5*0.246/12</f>
        <v>16.126324999999998</v>
      </c>
      <c r="J5" s="212">
        <f t="shared" ref="J5:J8" si="4">D5*0.123/12</f>
        <v>8.0631624999999989</v>
      </c>
      <c r="K5" s="212">
        <f t="shared" ref="K5:K8" si="5">D5*0</f>
        <v>0</v>
      </c>
      <c r="L5" s="212">
        <v>7935</v>
      </c>
      <c r="M5" s="212">
        <v>271</v>
      </c>
      <c r="N5" s="212">
        <v>49</v>
      </c>
      <c r="O5" s="212">
        <v>17</v>
      </c>
      <c r="P5" s="212">
        <v>0</v>
      </c>
      <c r="Q5" s="212">
        <v>0</v>
      </c>
      <c r="R5" s="212">
        <v>0</v>
      </c>
      <c r="S5" s="214">
        <f t="shared" ref="S5:S8" si="6">((E5*L5)+(F5*M5)+(G5*N5)+(H5*O5)+(I5*P5)+(J5*Q5)+(K5*R5))*3</f>
        <v>2149242.6247874997</v>
      </c>
    </row>
    <row r="6" spans="1:19" x14ac:dyDescent="0.25">
      <c r="A6" s="351"/>
      <c r="B6" s="32" t="s">
        <v>45</v>
      </c>
      <c r="C6" s="212">
        <v>0.61599999999999999</v>
      </c>
      <c r="D6" s="212">
        <v>786.65</v>
      </c>
      <c r="E6" s="213">
        <f t="shared" si="0"/>
        <v>40.381366666666665</v>
      </c>
      <c r="F6" s="213">
        <v>33.448799999999999</v>
      </c>
      <c r="G6" s="212">
        <f t="shared" si="1"/>
        <v>32.318204166666668</v>
      </c>
      <c r="H6" s="212">
        <f t="shared" si="2"/>
        <v>24.255041666666667</v>
      </c>
      <c r="I6" s="212">
        <f t="shared" si="3"/>
        <v>16.126324999999998</v>
      </c>
      <c r="J6" s="212">
        <f t="shared" si="4"/>
        <v>8.0631624999999989</v>
      </c>
      <c r="K6" s="212">
        <f t="shared" si="5"/>
        <v>0</v>
      </c>
      <c r="L6" s="212">
        <v>14435</v>
      </c>
      <c r="M6" s="212">
        <v>503</v>
      </c>
      <c r="N6" s="212">
        <v>120</v>
      </c>
      <c r="O6" s="226">
        <v>53.95</v>
      </c>
      <c r="P6" s="212">
        <v>0</v>
      </c>
      <c r="Q6" s="212">
        <v>0</v>
      </c>
      <c r="R6" s="212">
        <v>0</v>
      </c>
      <c r="S6" s="214">
        <f t="shared" si="6"/>
        <v>1814749.5546937501</v>
      </c>
    </row>
    <row r="7" spans="1:19" x14ac:dyDescent="0.25">
      <c r="A7" s="351"/>
      <c r="B7" s="32" t="s">
        <v>46</v>
      </c>
      <c r="C7" s="212">
        <v>0.73899999999999999</v>
      </c>
      <c r="D7" s="212">
        <v>786.65</v>
      </c>
      <c r="E7" s="213">
        <f t="shared" si="0"/>
        <v>48.444529166666662</v>
      </c>
      <c r="F7" s="213">
        <v>33.448799999999999</v>
      </c>
      <c r="G7" s="212">
        <f t="shared" si="1"/>
        <v>32.318204166666668</v>
      </c>
      <c r="H7" s="212">
        <f t="shared" si="2"/>
        <v>24.255041666666667</v>
      </c>
      <c r="I7" s="212">
        <f t="shared" si="3"/>
        <v>16.126324999999998</v>
      </c>
      <c r="J7" s="212">
        <f t="shared" si="4"/>
        <v>8.0631624999999989</v>
      </c>
      <c r="K7" s="212">
        <f t="shared" si="5"/>
        <v>0</v>
      </c>
      <c r="L7" s="212">
        <v>20261</v>
      </c>
      <c r="M7" s="212">
        <v>739</v>
      </c>
      <c r="N7" s="212">
        <v>202</v>
      </c>
      <c r="O7" s="212">
        <v>90</v>
      </c>
      <c r="P7" s="212">
        <v>0</v>
      </c>
      <c r="Q7" s="212">
        <v>0</v>
      </c>
      <c r="R7" s="212">
        <v>0</v>
      </c>
      <c r="S7" s="214">
        <f t="shared" si="6"/>
        <v>3044893.4989124998</v>
      </c>
    </row>
    <row r="8" spans="1:19" x14ac:dyDescent="0.25">
      <c r="A8" s="352"/>
      <c r="B8" s="32" t="s">
        <v>47</v>
      </c>
      <c r="C8" s="212">
        <v>1.232</v>
      </c>
      <c r="D8" s="212">
        <v>786.65</v>
      </c>
      <c r="E8" s="213">
        <f t="shared" si="0"/>
        <v>80.76273333333333</v>
      </c>
      <c r="F8" s="213">
        <v>33.448799999999999</v>
      </c>
      <c r="G8" s="212">
        <f t="shared" si="1"/>
        <v>32.318204166666668</v>
      </c>
      <c r="H8" s="212">
        <f t="shared" si="2"/>
        <v>24.255041666666667</v>
      </c>
      <c r="I8" s="212">
        <f t="shared" si="3"/>
        <v>16.126324999999998</v>
      </c>
      <c r="J8" s="212">
        <f t="shared" si="4"/>
        <v>8.0631624999999989</v>
      </c>
      <c r="K8" s="212">
        <f t="shared" si="5"/>
        <v>0</v>
      </c>
      <c r="L8" s="212">
        <v>10546</v>
      </c>
      <c r="M8" s="212">
        <v>424</v>
      </c>
      <c r="N8" s="212">
        <v>125</v>
      </c>
      <c r="O8" s="212">
        <v>57</v>
      </c>
      <c r="P8" s="212">
        <v>0</v>
      </c>
      <c r="Q8" s="212">
        <v>0</v>
      </c>
      <c r="R8" s="212">
        <v>0</v>
      </c>
      <c r="S8" s="214">
        <f t="shared" si="6"/>
        <v>2613985.1694874996</v>
      </c>
    </row>
    <row r="9" spans="1:19" ht="16.3" x14ac:dyDescent="0.3">
      <c r="B9" s="215"/>
      <c r="S9" s="216">
        <f>S4+S5+S6+S7+S8</f>
        <v>10925523.915381249</v>
      </c>
    </row>
    <row r="11" spans="1:19" ht="57.25" customHeight="1" x14ac:dyDescent="0.25">
      <c r="A11" s="350" t="s">
        <v>55</v>
      </c>
      <c r="B11" s="211" t="s">
        <v>37</v>
      </c>
      <c r="C11" s="211" t="s">
        <v>38</v>
      </c>
      <c r="D11" s="211" t="s">
        <v>39</v>
      </c>
      <c r="E11" s="211" t="s">
        <v>40</v>
      </c>
      <c r="F11" s="211" t="s">
        <v>48</v>
      </c>
      <c r="G11" s="211" t="s">
        <v>49</v>
      </c>
      <c r="H11" s="211" t="s">
        <v>50</v>
      </c>
      <c r="I11" s="211" t="s">
        <v>51</v>
      </c>
      <c r="J11" s="211" t="s">
        <v>52</v>
      </c>
      <c r="K11" s="211" t="s">
        <v>53</v>
      </c>
      <c r="L11" s="211" t="s">
        <v>42</v>
      </c>
      <c r="M11" s="211" t="s">
        <v>65</v>
      </c>
      <c r="N11" s="211" t="s">
        <v>66</v>
      </c>
      <c r="O11" s="211" t="s">
        <v>67</v>
      </c>
      <c r="P11" s="211" t="s">
        <v>68</v>
      </c>
      <c r="Q11" s="211" t="s">
        <v>69</v>
      </c>
      <c r="R11" s="211" t="s">
        <v>70</v>
      </c>
      <c r="S11" s="211" t="s">
        <v>41</v>
      </c>
    </row>
    <row r="12" spans="1:19" x14ac:dyDescent="0.25">
      <c r="A12" s="351"/>
      <c r="B12" s="32" t="s">
        <v>43</v>
      </c>
      <c r="C12" s="212">
        <v>2.4649999999999999</v>
      </c>
      <c r="D12" s="212">
        <v>786.65</v>
      </c>
      <c r="E12" s="124">
        <f t="shared" ref="E12:E16" si="7">D12/12*1*C12</f>
        <v>161.59102083333332</v>
      </c>
      <c r="F12" s="124">
        <f>D12*0.616/12</f>
        <v>40.381366666666665</v>
      </c>
      <c r="G12" s="32">
        <f t="shared" ref="G12:G16" si="8">D12*0.493/12</f>
        <v>32.318204166666668</v>
      </c>
      <c r="H12" s="32">
        <f t="shared" ref="H12:H16" si="9">D12*0.37/12</f>
        <v>24.255041666666667</v>
      </c>
      <c r="I12" s="32">
        <f t="shared" ref="I12:I16" si="10">D12*0.246/12</f>
        <v>16.126324999999998</v>
      </c>
      <c r="J12" s="32">
        <f t="shared" ref="J12:J16" si="11">D12*0.123/12</f>
        <v>8.0631624999999989</v>
      </c>
      <c r="K12" s="32">
        <f t="shared" ref="K12:K16" si="12">D12*0</f>
        <v>0</v>
      </c>
      <c r="L12" s="212">
        <v>2600</v>
      </c>
      <c r="M12" s="212">
        <v>91</v>
      </c>
      <c r="N12" s="212">
        <v>11</v>
      </c>
      <c r="O12" s="212">
        <v>0</v>
      </c>
      <c r="P12" s="212">
        <v>0</v>
      </c>
      <c r="Q12" s="212">
        <v>0</v>
      </c>
      <c r="R12" s="212">
        <v>0</v>
      </c>
      <c r="S12" s="214">
        <f>((E12*L12)+(F12*M12)+(G12*N12)+(H12*O12)+(I12*P12)+(J12*Q12)+(K12*R12))*3</f>
        <v>1272500.5763375</v>
      </c>
    </row>
    <row r="13" spans="1:19" x14ac:dyDescent="0.25">
      <c r="A13" s="351"/>
      <c r="B13" s="33" t="s">
        <v>44</v>
      </c>
      <c r="C13" s="212">
        <v>1.3560000000000001</v>
      </c>
      <c r="D13" s="212">
        <v>786.65</v>
      </c>
      <c r="E13" s="124">
        <f t="shared" si="7"/>
        <v>88.891449999999992</v>
      </c>
      <c r="F13" s="124">
        <v>33.448799999999999</v>
      </c>
      <c r="G13" s="32">
        <f t="shared" si="8"/>
        <v>32.318204166666668</v>
      </c>
      <c r="H13" s="32">
        <f t="shared" si="9"/>
        <v>24.255041666666667</v>
      </c>
      <c r="I13" s="32">
        <f t="shared" si="10"/>
        <v>16.126324999999998</v>
      </c>
      <c r="J13" s="32">
        <f t="shared" si="11"/>
        <v>8.0631624999999989</v>
      </c>
      <c r="K13" s="32">
        <f t="shared" si="12"/>
        <v>0</v>
      </c>
      <c r="L13" s="212">
        <v>7624</v>
      </c>
      <c r="M13" s="212">
        <v>255</v>
      </c>
      <c r="N13" s="212">
        <v>48</v>
      </c>
      <c r="O13" s="212">
        <v>17</v>
      </c>
      <c r="P13" s="212">
        <v>0</v>
      </c>
      <c r="Q13" s="212">
        <v>0</v>
      </c>
      <c r="R13" s="212">
        <v>0</v>
      </c>
      <c r="S13" s="214">
        <f t="shared" ref="S13:S16" si="13">((E13*L13)+(F13*M13)+(G13*N13)+(H13*O13)+(I13*P13)+(J13*Q13)+(K13*R13))*3</f>
        <v>2064604.4049249995</v>
      </c>
    </row>
    <row r="14" spans="1:19" x14ac:dyDescent="0.25">
      <c r="A14" s="351"/>
      <c r="B14" s="32" t="s">
        <v>45</v>
      </c>
      <c r="C14" s="212">
        <v>0.61599999999999999</v>
      </c>
      <c r="D14" s="212">
        <v>786.65</v>
      </c>
      <c r="E14" s="124">
        <f t="shared" si="7"/>
        <v>40.381366666666665</v>
      </c>
      <c r="F14" s="124">
        <v>33.448799999999999</v>
      </c>
      <c r="G14" s="32">
        <f t="shared" si="8"/>
        <v>32.318204166666668</v>
      </c>
      <c r="H14" s="32">
        <f t="shared" si="9"/>
        <v>24.255041666666667</v>
      </c>
      <c r="I14" s="32">
        <f t="shared" si="10"/>
        <v>16.126324999999998</v>
      </c>
      <c r="J14" s="32">
        <f t="shared" si="11"/>
        <v>8.0631624999999989</v>
      </c>
      <c r="K14" s="32">
        <f t="shared" si="12"/>
        <v>0</v>
      </c>
      <c r="L14" s="212">
        <v>14090</v>
      </c>
      <c r="M14" s="212">
        <v>490</v>
      </c>
      <c r="N14" s="212">
        <v>114</v>
      </c>
      <c r="O14" s="226">
        <v>48</v>
      </c>
      <c r="P14" s="212">
        <v>0</v>
      </c>
      <c r="Q14" s="212">
        <v>0</v>
      </c>
      <c r="R14" s="212">
        <v>0</v>
      </c>
      <c r="S14" s="214">
        <f t="shared" si="13"/>
        <v>1770635.656825</v>
      </c>
    </row>
    <row r="15" spans="1:19" x14ac:dyDescent="0.25">
      <c r="A15" s="351"/>
      <c r="B15" s="32" t="s">
        <v>46</v>
      </c>
      <c r="C15" s="212">
        <v>0.73899999999999999</v>
      </c>
      <c r="D15" s="212">
        <v>786.65</v>
      </c>
      <c r="E15" s="124">
        <f t="shared" si="7"/>
        <v>48.444529166666662</v>
      </c>
      <c r="F15" s="124">
        <v>33.448799999999999</v>
      </c>
      <c r="G15" s="32">
        <f t="shared" si="8"/>
        <v>32.318204166666668</v>
      </c>
      <c r="H15" s="32">
        <f t="shared" si="9"/>
        <v>24.255041666666667</v>
      </c>
      <c r="I15" s="32">
        <f t="shared" si="10"/>
        <v>16.126324999999998</v>
      </c>
      <c r="J15" s="32">
        <f t="shared" si="11"/>
        <v>8.0631624999999989</v>
      </c>
      <c r="K15" s="32">
        <f t="shared" si="12"/>
        <v>0</v>
      </c>
      <c r="L15" s="212">
        <v>18542</v>
      </c>
      <c r="M15" s="212">
        <v>620</v>
      </c>
      <c r="N15" s="212">
        <v>198</v>
      </c>
      <c r="O15" s="212">
        <v>85</v>
      </c>
      <c r="P15" s="212">
        <v>0</v>
      </c>
      <c r="Q15" s="212">
        <v>0</v>
      </c>
      <c r="R15" s="212">
        <v>0</v>
      </c>
      <c r="S15" s="214">
        <f t="shared" si="13"/>
        <v>2782372.1963249999</v>
      </c>
    </row>
    <row r="16" spans="1:19" x14ac:dyDescent="0.25">
      <c r="A16" s="352"/>
      <c r="B16" s="32" t="s">
        <v>47</v>
      </c>
      <c r="C16" s="212">
        <v>1.232</v>
      </c>
      <c r="D16" s="212">
        <v>786.65</v>
      </c>
      <c r="E16" s="124">
        <f t="shared" si="7"/>
        <v>80.76273333333333</v>
      </c>
      <c r="F16" s="124">
        <v>33.448799999999999</v>
      </c>
      <c r="G16" s="32">
        <f t="shared" si="8"/>
        <v>32.318204166666668</v>
      </c>
      <c r="H16" s="32">
        <f t="shared" si="9"/>
        <v>24.255041666666667</v>
      </c>
      <c r="I16" s="32">
        <f t="shared" si="10"/>
        <v>16.126324999999998</v>
      </c>
      <c r="J16" s="32">
        <f t="shared" si="11"/>
        <v>8.0631624999999989</v>
      </c>
      <c r="K16" s="32">
        <f t="shared" si="12"/>
        <v>0</v>
      </c>
      <c r="L16" s="212">
        <v>9324</v>
      </c>
      <c r="M16" s="212">
        <v>420</v>
      </c>
      <c r="N16" s="212">
        <v>123</v>
      </c>
      <c r="O16" s="212">
        <v>52</v>
      </c>
      <c r="P16" s="212">
        <v>0</v>
      </c>
      <c r="Q16" s="212">
        <v>0</v>
      </c>
      <c r="R16" s="212">
        <v>0</v>
      </c>
      <c r="S16" s="214">
        <f t="shared" si="13"/>
        <v>2316949.8686375003</v>
      </c>
    </row>
    <row r="17" spans="1:19" ht="16.3" x14ac:dyDescent="0.3">
      <c r="S17" s="216">
        <f>S12+S13+S14+S15+S16</f>
        <v>10207062.703050001</v>
      </c>
    </row>
    <row r="19" spans="1:19" ht="57.25" customHeight="1" x14ac:dyDescent="0.25">
      <c r="A19" s="353" t="s">
        <v>56</v>
      </c>
      <c r="B19" s="211" t="s">
        <v>37</v>
      </c>
      <c r="C19" s="211" t="s">
        <v>38</v>
      </c>
      <c r="D19" s="211" t="s">
        <v>39</v>
      </c>
      <c r="E19" s="211" t="s">
        <v>40</v>
      </c>
      <c r="F19" s="211" t="s">
        <v>48</v>
      </c>
      <c r="G19" s="211" t="s">
        <v>49</v>
      </c>
      <c r="H19" s="211" t="s">
        <v>50</v>
      </c>
      <c r="I19" s="211" t="s">
        <v>51</v>
      </c>
      <c r="J19" s="211" t="s">
        <v>52</v>
      </c>
      <c r="K19" s="211" t="s">
        <v>53</v>
      </c>
      <c r="L19" s="211" t="s">
        <v>42</v>
      </c>
      <c r="M19" s="211" t="s">
        <v>65</v>
      </c>
      <c r="N19" s="211" t="s">
        <v>66</v>
      </c>
      <c r="O19" s="211" t="s">
        <v>67</v>
      </c>
      <c r="P19" s="211" t="s">
        <v>68</v>
      </c>
      <c r="Q19" s="211" t="s">
        <v>69</v>
      </c>
      <c r="R19" s="211" t="s">
        <v>70</v>
      </c>
      <c r="S19" s="211" t="s">
        <v>41</v>
      </c>
    </row>
    <row r="20" spans="1:19" x14ac:dyDescent="0.25">
      <c r="A20" s="354"/>
      <c r="B20" s="32" t="s">
        <v>43</v>
      </c>
      <c r="C20" s="217">
        <v>2.4649999999999999</v>
      </c>
      <c r="D20" s="212">
        <v>786.65</v>
      </c>
      <c r="E20" s="218">
        <f>D20/12*1*C20</f>
        <v>161.59102083333332</v>
      </c>
      <c r="F20" s="218">
        <f>D20*0.616/12</f>
        <v>40.381366666666665</v>
      </c>
      <c r="G20" s="217">
        <f t="shared" ref="G20:G24" si="14">D20*0.493/12</f>
        <v>32.318204166666668</v>
      </c>
      <c r="H20" s="217">
        <f t="shared" ref="H20:H24" si="15">D20*0.37/12</f>
        <v>24.255041666666667</v>
      </c>
      <c r="I20" s="217">
        <f t="shared" ref="I20:I24" si="16">D20*0.246/12</f>
        <v>16.126324999999998</v>
      </c>
      <c r="J20" s="217">
        <f t="shared" ref="J20:J24" si="17">D20*0.123/12</f>
        <v>8.0631624999999989</v>
      </c>
      <c r="K20" s="217">
        <f t="shared" ref="K20:K24" si="18">D20*0</f>
        <v>0</v>
      </c>
      <c r="L20" s="212">
        <v>2600</v>
      </c>
      <c r="M20" s="212">
        <v>91</v>
      </c>
      <c r="N20" s="212">
        <v>11</v>
      </c>
      <c r="O20" s="212">
        <v>0</v>
      </c>
      <c r="P20" s="212">
        <v>0</v>
      </c>
      <c r="Q20" s="212">
        <v>0</v>
      </c>
      <c r="R20" s="212">
        <v>0</v>
      </c>
      <c r="S20" s="219">
        <f t="shared" ref="S20:S24" si="19">((E20*L20)+(F20*M20)+(G20*N20)+(H20*O20)+(I20*P20)+(J20*Q20)+(K20*R20))*3</f>
        <v>1272500.5763375</v>
      </c>
    </row>
    <row r="21" spans="1:19" x14ac:dyDescent="0.25">
      <c r="A21" s="354"/>
      <c r="B21" s="33" t="s">
        <v>44</v>
      </c>
      <c r="C21" s="217">
        <v>1.3560000000000001</v>
      </c>
      <c r="D21" s="212">
        <v>786.65</v>
      </c>
      <c r="E21" s="218">
        <f t="shared" ref="E21:E24" si="20">D21/12*1*C21</f>
        <v>88.891449999999992</v>
      </c>
      <c r="F21" s="218">
        <v>33.448799999999999</v>
      </c>
      <c r="G21" s="217">
        <f t="shared" si="14"/>
        <v>32.318204166666668</v>
      </c>
      <c r="H21" s="217">
        <f t="shared" si="15"/>
        <v>24.255041666666667</v>
      </c>
      <c r="I21" s="217">
        <f t="shared" si="16"/>
        <v>16.126324999999998</v>
      </c>
      <c r="J21" s="217">
        <f t="shared" si="17"/>
        <v>8.0631624999999989</v>
      </c>
      <c r="K21" s="217">
        <f t="shared" si="18"/>
        <v>0</v>
      </c>
      <c r="L21" s="212">
        <v>7624</v>
      </c>
      <c r="M21" s="212">
        <v>255</v>
      </c>
      <c r="N21" s="212">
        <v>48</v>
      </c>
      <c r="O21" s="212">
        <v>17</v>
      </c>
      <c r="P21" s="212">
        <v>0</v>
      </c>
      <c r="Q21" s="212">
        <v>0</v>
      </c>
      <c r="R21" s="212">
        <v>0</v>
      </c>
      <c r="S21" s="219">
        <f t="shared" si="19"/>
        <v>2064604.4049249995</v>
      </c>
    </row>
    <row r="22" spans="1:19" x14ac:dyDescent="0.25">
      <c r="A22" s="354"/>
      <c r="B22" s="32" t="s">
        <v>45</v>
      </c>
      <c r="C22" s="217">
        <v>0.61599999999999999</v>
      </c>
      <c r="D22" s="212">
        <v>786.65</v>
      </c>
      <c r="E22" s="218">
        <f t="shared" si="20"/>
        <v>40.381366666666665</v>
      </c>
      <c r="F22" s="218">
        <v>33.448799999999999</v>
      </c>
      <c r="G22" s="217">
        <f t="shared" si="14"/>
        <v>32.318204166666668</v>
      </c>
      <c r="H22" s="217">
        <f t="shared" si="15"/>
        <v>24.255041666666667</v>
      </c>
      <c r="I22" s="217">
        <f t="shared" si="16"/>
        <v>16.126324999999998</v>
      </c>
      <c r="J22" s="217">
        <f t="shared" si="17"/>
        <v>8.0631624999999989</v>
      </c>
      <c r="K22" s="217">
        <f t="shared" si="18"/>
        <v>0</v>
      </c>
      <c r="L22" s="212">
        <v>14090</v>
      </c>
      <c r="M22" s="212">
        <v>490</v>
      </c>
      <c r="N22" s="212">
        <v>114</v>
      </c>
      <c r="O22" s="226">
        <v>48</v>
      </c>
      <c r="P22" s="212">
        <v>0</v>
      </c>
      <c r="Q22" s="212">
        <v>0</v>
      </c>
      <c r="R22" s="212">
        <v>0</v>
      </c>
      <c r="S22" s="219">
        <f t="shared" si="19"/>
        <v>1770635.656825</v>
      </c>
    </row>
    <row r="23" spans="1:19" x14ac:dyDescent="0.25">
      <c r="A23" s="354"/>
      <c r="B23" s="32" t="s">
        <v>46</v>
      </c>
      <c r="C23" s="217">
        <v>0.73899999999999999</v>
      </c>
      <c r="D23" s="212">
        <v>786.65</v>
      </c>
      <c r="E23" s="218">
        <f t="shared" si="20"/>
        <v>48.444529166666662</v>
      </c>
      <c r="F23" s="218">
        <v>33.448799999999999</v>
      </c>
      <c r="G23" s="217">
        <f t="shared" si="14"/>
        <v>32.318204166666668</v>
      </c>
      <c r="H23" s="217">
        <f t="shared" si="15"/>
        <v>24.255041666666667</v>
      </c>
      <c r="I23" s="217">
        <f t="shared" si="16"/>
        <v>16.126324999999998</v>
      </c>
      <c r="J23" s="217">
        <f t="shared" si="17"/>
        <v>8.0631624999999989</v>
      </c>
      <c r="K23" s="217">
        <f t="shared" si="18"/>
        <v>0</v>
      </c>
      <c r="L23" s="212">
        <v>18542</v>
      </c>
      <c r="M23" s="212">
        <v>620</v>
      </c>
      <c r="N23" s="212">
        <v>198</v>
      </c>
      <c r="O23" s="212">
        <v>85</v>
      </c>
      <c r="P23" s="212">
        <v>0</v>
      </c>
      <c r="Q23" s="212">
        <v>0</v>
      </c>
      <c r="R23" s="212">
        <v>0</v>
      </c>
      <c r="S23" s="219">
        <f t="shared" si="19"/>
        <v>2782372.1963249999</v>
      </c>
    </row>
    <row r="24" spans="1:19" x14ac:dyDescent="0.25">
      <c r="A24" s="355"/>
      <c r="B24" s="32" t="s">
        <v>47</v>
      </c>
      <c r="C24" s="217">
        <v>1.232</v>
      </c>
      <c r="D24" s="212">
        <v>786.65</v>
      </c>
      <c r="E24" s="218">
        <f t="shared" si="20"/>
        <v>80.76273333333333</v>
      </c>
      <c r="F24" s="218">
        <v>33.448799999999999</v>
      </c>
      <c r="G24" s="217">
        <f t="shared" si="14"/>
        <v>32.318204166666668</v>
      </c>
      <c r="H24" s="217">
        <f t="shared" si="15"/>
        <v>24.255041666666667</v>
      </c>
      <c r="I24" s="217">
        <f t="shared" si="16"/>
        <v>16.126324999999998</v>
      </c>
      <c r="J24" s="217">
        <f t="shared" si="17"/>
        <v>8.0631624999999989</v>
      </c>
      <c r="K24" s="217">
        <f t="shared" si="18"/>
        <v>0</v>
      </c>
      <c r="L24" s="212">
        <v>9324</v>
      </c>
      <c r="M24" s="212">
        <v>420</v>
      </c>
      <c r="N24" s="212">
        <v>123</v>
      </c>
      <c r="O24" s="212">
        <v>52</v>
      </c>
      <c r="P24" s="212">
        <v>0</v>
      </c>
      <c r="Q24" s="212">
        <v>0</v>
      </c>
      <c r="R24" s="212">
        <v>0</v>
      </c>
      <c r="S24" s="219">
        <f t="shared" si="19"/>
        <v>2316949.8686375003</v>
      </c>
    </row>
    <row r="25" spans="1:19" ht="16.3" x14ac:dyDescent="0.25"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1">
        <f>S20+S21+S22+S24+S23</f>
        <v>10207062.703050001</v>
      </c>
    </row>
    <row r="27" spans="1:19" ht="57.25" customHeight="1" x14ac:dyDescent="0.25">
      <c r="A27" s="350" t="s">
        <v>57</v>
      </c>
      <c r="B27" s="211" t="s">
        <v>37</v>
      </c>
      <c r="C27" s="211" t="s">
        <v>38</v>
      </c>
      <c r="D27" s="211" t="s">
        <v>39</v>
      </c>
      <c r="E27" s="211" t="s">
        <v>40</v>
      </c>
      <c r="F27" s="211" t="s">
        <v>48</v>
      </c>
      <c r="G27" s="211" t="s">
        <v>49</v>
      </c>
      <c r="H27" s="211" t="s">
        <v>50</v>
      </c>
      <c r="I27" s="211" t="s">
        <v>51</v>
      </c>
      <c r="J27" s="211" t="s">
        <v>52</v>
      </c>
      <c r="K27" s="211" t="s">
        <v>53</v>
      </c>
      <c r="L27" s="211" t="s">
        <v>42</v>
      </c>
      <c r="M27" s="211" t="s">
        <v>65</v>
      </c>
      <c r="N27" s="211" t="s">
        <v>66</v>
      </c>
      <c r="O27" s="211" t="s">
        <v>67</v>
      </c>
      <c r="P27" s="211" t="s">
        <v>68</v>
      </c>
      <c r="Q27" s="211" t="s">
        <v>69</v>
      </c>
      <c r="R27" s="211" t="s">
        <v>70</v>
      </c>
      <c r="S27" s="211" t="s">
        <v>41</v>
      </c>
    </row>
    <row r="28" spans="1:19" x14ac:dyDescent="0.25">
      <c r="A28" s="351"/>
      <c r="B28" s="32" t="s">
        <v>43</v>
      </c>
      <c r="C28" s="212">
        <v>2.4649999999999999</v>
      </c>
      <c r="D28" s="212">
        <v>786.65</v>
      </c>
      <c r="E28" s="212">
        <f>D28/12*1*C28</f>
        <v>161.59102083333332</v>
      </c>
      <c r="F28" s="213">
        <f>D28*0.616/12</f>
        <v>40.381366666666665</v>
      </c>
      <c r="G28" s="212">
        <f>D28*0.493/12</f>
        <v>32.318204166666668</v>
      </c>
      <c r="H28" s="212">
        <f t="shared" ref="H28:H32" si="21">D28*0.37/12</f>
        <v>24.255041666666667</v>
      </c>
      <c r="I28" s="212">
        <f t="shared" ref="I28:I32" si="22">D28*0.246/12</f>
        <v>16.126324999999998</v>
      </c>
      <c r="J28" s="212">
        <f t="shared" ref="J28:J32" si="23">D28*0.123/12</f>
        <v>8.0631624999999989</v>
      </c>
      <c r="K28" s="212">
        <f t="shared" ref="K28:K32" si="24">D28*0</f>
        <v>0</v>
      </c>
      <c r="L28" s="212">
        <v>2600</v>
      </c>
      <c r="M28" s="212">
        <v>91</v>
      </c>
      <c r="N28" s="212">
        <v>11</v>
      </c>
      <c r="O28" s="212">
        <v>0</v>
      </c>
      <c r="P28" s="212">
        <v>0</v>
      </c>
      <c r="Q28" s="212">
        <v>0</v>
      </c>
      <c r="R28" s="212">
        <v>0</v>
      </c>
      <c r="S28" s="214">
        <f t="shared" ref="S28:S32" si="25">((E28*L28)+(F28*M28)+(G28*N28)+(H28*O28)+(I28*P28)+(J28*Q28)+(K28*R28))*3</f>
        <v>1272500.5763375</v>
      </c>
    </row>
    <row r="29" spans="1:19" x14ac:dyDescent="0.25">
      <c r="A29" s="351"/>
      <c r="B29" s="33" t="s">
        <v>44</v>
      </c>
      <c r="C29" s="212">
        <v>1.3560000000000001</v>
      </c>
      <c r="D29" s="212">
        <v>786.65</v>
      </c>
      <c r="E29" s="212">
        <f t="shared" ref="E29:E32" si="26">D29/12*1*C29</f>
        <v>88.891449999999992</v>
      </c>
      <c r="F29" s="213">
        <v>33.448799999999999</v>
      </c>
      <c r="G29" s="212">
        <f>D29*0.493/12</f>
        <v>32.318204166666668</v>
      </c>
      <c r="H29" s="212">
        <f t="shared" si="21"/>
        <v>24.255041666666667</v>
      </c>
      <c r="I29" s="212">
        <f t="shared" si="22"/>
        <v>16.126324999999998</v>
      </c>
      <c r="J29" s="212">
        <f t="shared" si="23"/>
        <v>8.0631624999999989</v>
      </c>
      <c r="K29" s="212">
        <f t="shared" si="24"/>
        <v>0</v>
      </c>
      <c r="L29" s="212">
        <v>7624</v>
      </c>
      <c r="M29" s="212">
        <v>255</v>
      </c>
      <c r="N29" s="212">
        <v>48</v>
      </c>
      <c r="O29" s="212">
        <v>17</v>
      </c>
      <c r="P29" s="212">
        <v>0</v>
      </c>
      <c r="Q29" s="212">
        <v>0</v>
      </c>
      <c r="R29" s="212">
        <v>0</v>
      </c>
      <c r="S29" s="214">
        <f t="shared" si="25"/>
        <v>2064604.4049249995</v>
      </c>
    </row>
    <row r="30" spans="1:19" x14ac:dyDescent="0.25">
      <c r="A30" s="351"/>
      <c r="B30" s="32" t="s">
        <v>45</v>
      </c>
      <c r="C30" s="212">
        <v>0.61599999999999999</v>
      </c>
      <c r="D30" s="212">
        <v>786.65</v>
      </c>
      <c r="E30" s="212">
        <f t="shared" si="26"/>
        <v>40.381366666666665</v>
      </c>
      <c r="F30" s="213">
        <v>33.448799999999999</v>
      </c>
      <c r="G30" s="212">
        <f>D30*0.493/12</f>
        <v>32.318204166666668</v>
      </c>
      <c r="H30" s="212">
        <f t="shared" si="21"/>
        <v>24.255041666666667</v>
      </c>
      <c r="I30" s="212">
        <f t="shared" si="22"/>
        <v>16.126324999999998</v>
      </c>
      <c r="J30" s="212">
        <f t="shared" si="23"/>
        <v>8.0631624999999989</v>
      </c>
      <c r="K30" s="212">
        <f t="shared" si="24"/>
        <v>0</v>
      </c>
      <c r="L30" s="212">
        <v>14090</v>
      </c>
      <c r="M30" s="212">
        <v>490</v>
      </c>
      <c r="N30" s="212">
        <v>114</v>
      </c>
      <c r="O30" s="226">
        <v>48</v>
      </c>
      <c r="P30" s="212">
        <v>0</v>
      </c>
      <c r="Q30" s="212">
        <v>0</v>
      </c>
      <c r="R30" s="212">
        <v>0</v>
      </c>
      <c r="S30" s="214">
        <f t="shared" si="25"/>
        <v>1770635.656825</v>
      </c>
    </row>
    <row r="31" spans="1:19" x14ac:dyDescent="0.25">
      <c r="A31" s="351"/>
      <c r="B31" s="32" t="s">
        <v>46</v>
      </c>
      <c r="C31" s="212">
        <v>0.73899999999999999</v>
      </c>
      <c r="D31" s="212">
        <v>786.65</v>
      </c>
      <c r="E31" s="212">
        <f t="shared" si="26"/>
        <v>48.444529166666662</v>
      </c>
      <c r="F31" s="213">
        <v>33.448799999999999</v>
      </c>
      <c r="G31" s="212">
        <f>D31*0.493/12</f>
        <v>32.318204166666668</v>
      </c>
      <c r="H31" s="212">
        <f t="shared" si="21"/>
        <v>24.255041666666667</v>
      </c>
      <c r="I31" s="212">
        <f t="shared" si="22"/>
        <v>16.126324999999998</v>
      </c>
      <c r="J31" s="212">
        <f t="shared" si="23"/>
        <v>8.0631624999999989</v>
      </c>
      <c r="K31" s="212">
        <f t="shared" si="24"/>
        <v>0</v>
      </c>
      <c r="L31" s="212">
        <v>18542</v>
      </c>
      <c r="M31" s="212">
        <v>620</v>
      </c>
      <c r="N31" s="212">
        <v>198</v>
      </c>
      <c r="O31" s="212">
        <v>85</v>
      </c>
      <c r="P31" s="212">
        <v>0</v>
      </c>
      <c r="Q31" s="212">
        <v>0</v>
      </c>
      <c r="R31" s="212">
        <v>0</v>
      </c>
      <c r="S31" s="214">
        <f t="shared" si="25"/>
        <v>2782372.1963249999</v>
      </c>
    </row>
    <row r="32" spans="1:19" x14ac:dyDescent="0.25">
      <c r="A32" s="352"/>
      <c r="B32" s="32" t="s">
        <v>47</v>
      </c>
      <c r="C32" s="212">
        <v>1.232</v>
      </c>
      <c r="D32" s="212">
        <v>786.65</v>
      </c>
      <c r="E32" s="212">
        <f t="shared" si="26"/>
        <v>80.76273333333333</v>
      </c>
      <c r="F32" s="213">
        <v>33.448799999999999</v>
      </c>
      <c r="G32" s="212">
        <f>D32*0.493/12</f>
        <v>32.318204166666668</v>
      </c>
      <c r="H32" s="212">
        <f t="shared" si="21"/>
        <v>24.255041666666667</v>
      </c>
      <c r="I32" s="212">
        <f t="shared" si="22"/>
        <v>16.126324999999998</v>
      </c>
      <c r="J32" s="212">
        <f t="shared" si="23"/>
        <v>8.0631624999999989</v>
      </c>
      <c r="K32" s="212">
        <f t="shared" si="24"/>
        <v>0</v>
      </c>
      <c r="L32" s="212">
        <v>9324</v>
      </c>
      <c r="M32" s="212">
        <v>420</v>
      </c>
      <c r="N32" s="212">
        <v>123</v>
      </c>
      <c r="O32" s="212">
        <v>52</v>
      </c>
      <c r="P32" s="212">
        <v>0</v>
      </c>
      <c r="Q32" s="212">
        <v>0</v>
      </c>
      <c r="R32" s="212">
        <v>0</v>
      </c>
      <c r="S32" s="214">
        <f t="shared" si="25"/>
        <v>2316949.8686375003</v>
      </c>
    </row>
    <row r="33" spans="1:19" ht="16.3" x14ac:dyDescent="0.3">
      <c r="S33" s="216">
        <f>S28+S29+S30+S31+S32</f>
        <v>10207062.703050001</v>
      </c>
    </row>
    <row r="36" spans="1:19" ht="14.3" customHeight="1" x14ac:dyDescent="0.25">
      <c r="A36" s="350" t="s">
        <v>58</v>
      </c>
      <c r="B36" s="31" t="s">
        <v>37</v>
      </c>
      <c r="C36" s="212" t="s">
        <v>59</v>
      </c>
      <c r="D36" s="212" t="s">
        <v>215</v>
      </c>
      <c r="E36" s="212"/>
      <c r="F36" s="212"/>
      <c r="G36" s="212"/>
      <c r="H36" s="222"/>
      <c r="I36" s="222"/>
      <c r="J36" s="222"/>
      <c r="K36" s="222"/>
      <c r="L36" s="212" t="s">
        <v>216</v>
      </c>
      <c r="M36" s="212" t="s">
        <v>217</v>
      </c>
      <c r="N36" s="212" t="s">
        <v>58</v>
      </c>
    </row>
    <row r="37" spans="1:19" x14ac:dyDescent="0.25">
      <c r="A37" s="351"/>
      <c r="B37" s="32" t="s">
        <v>43</v>
      </c>
      <c r="C37" s="223">
        <f>S4</f>
        <v>1302653.0674999999</v>
      </c>
      <c r="D37" s="223">
        <f>S12</f>
        <v>1272500.5763375</v>
      </c>
      <c r="E37" s="223"/>
      <c r="F37" s="223"/>
      <c r="G37" s="223"/>
      <c r="H37" s="224"/>
      <c r="I37" s="224"/>
      <c r="J37" s="224"/>
      <c r="K37" s="224"/>
      <c r="L37" s="223">
        <f>S20</f>
        <v>1272500.5763375</v>
      </c>
      <c r="M37" s="223">
        <f>S28</f>
        <v>1272500.5763375</v>
      </c>
      <c r="N37" s="223">
        <f>C37+D37+L37+M37</f>
        <v>5120154.7965124995</v>
      </c>
    </row>
    <row r="38" spans="1:19" x14ac:dyDescent="0.25">
      <c r="A38" s="351"/>
      <c r="B38" s="33" t="s">
        <v>44</v>
      </c>
      <c r="C38" s="223">
        <f>S5</f>
        <v>2149242.6247874997</v>
      </c>
      <c r="D38" s="223">
        <f>S13</f>
        <v>2064604.4049249995</v>
      </c>
      <c r="E38" s="223"/>
      <c r="F38" s="223"/>
      <c r="G38" s="223"/>
      <c r="H38" s="224"/>
      <c r="I38" s="224"/>
      <c r="J38" s="224"/>
      <c r="K38" s="224"/>
      <c r="L38" s="223">
        <f>S21</f>
        <v>2064604.4049249995</v>
      </c>
      <c r="M38" s="223">
        <f>S29</f>
        <v>2064604.4049249995</v>
      </c>
      <c r="N38" s="223">
        <f t="shared" ref="N38:N41" si="27">C38+D38+L38+M38</f>
        <v>8343055.839562498</v>
      </c>
      <c r="O38" s="225">
        <f>N37+N38+N39+N40+N41</f>
        <v>41546712.024531245</v>
      </c>
    </row>
    <row r="39" spans="1:19" x14ac:dyDescent="0.25">
      <c r="A39" s="351"/>
      <c r="B39" s="32" t="s">
        <v>45</v>
      </c>
      <c r="C39" s="223">
        <f>S6</f>
        <v>1814749.5546937501</v>
      </c>
      <c r="D39" s="223">
        <f>S14</f>
        <v>1770635.656825</v>
      </c>
      <c r="E39" s="223"/>
      <c r="F39" s="223"/>
      <c r="G39" s="223"/>
      <c r="H39" s="224"/>
      <c r="I39" s="224"/>
      <c r="J39" s="224"/>
      <c r="K39" s="224"/>
      <c r="L39" s="223">
        <f>S22</f>
        <v>1770635.656825</v>
      </c>
      <c r="M39" s="223">
        <f>S30</f>
        <v>1770635.656825</v>
      </c>
      <c r="N39" s="223">
        <f t="shared" si="27"/>
        <v>7126656.5251687504</v>
      </c>
    </row>
    <row r="40" spans="1:19" x14ac:dyDescent="0.25">
      <c r="A40" s="351"/>
      <c r="B40" s="32" t="s">
        <v>46</v>
      </c>
      <c r="C40" s="223">
        <f>S7</f>
        <v>3044893.4989124998</v>
      </c>
      <c r="D40" s="223">
        <f>S15</f>
        <v>2782372.1963249999</v>
      </c>
      <c r="E40" s="223"/>
      <c r="F40" s="223"/>
      <c r="G40" s="223"/>
      <c r="H40" s="224"/>
      <c r="I40" s="224"/>
      <c r="J40" s="224"/>
      <c r="K40" s="224"/>
      <c r="L40" s="223">
        <f>S23</f>
        <v>2782372.1963249999</v>
      </c>
      <c r="M40" s="223">
        <f>S31</f>
        <v>2782372.1963249999</v>
      </c>
      <c r="N40" s="223">
        <f t="shared" si="27"/>
        <v>11392010.087887499</v>
      </c>
    </row>
    <row r="41" spans="1:19" x14ac:dyDescent="0.25">
      <c r="A41" s="352"/>
      <c r="B41" s="32" t="s">
        <v>47</v>
      </c>
      <c r="C41" s="223">
        <f>S8</f>
        <v>2613985.1694874996</v>
      </c>
      <c r="D41" s="223">
        <f>S16</f>
        <v>2316949.8686375003</v>
      </c>
      <c r="E41" s="223"/>
      <c r="F41" s="223"/>
      <c r="G41" s="223"/>
      <c r="H41" s="224"/>
      <c r="I41" s="224"/>
      <c r="J41" s="224"/>
      <c r="K41" s="224"/>
      <c r="L41" s="223">
        <f>S24</f>
        <v>2316949.8686375003</v>
      </c>
      <c r="M41" s="223">
        <f>S32</f>
        <v>2316949.8686375003</v>
      </c>
      <c r="N41" s="223">
        <f t="shared" si="27"/>
        <v>9564834.7754000016</v>
      </c>
      <c r="O41" s="225"/>
    </row>
    <row r="43" spans="1:19" ht="17.7" x14ac:dyDescent="0.3">
      <c r="C43" s="66" t="s">
        <v>82</v>
      </c>
      <c r="D43" s="67"/>
      <c r="E43" s="197"/>
      <c r="F43" s="67"/>
      <c r="G43" s="167"/>
      <c r="H43" s="314"/>
      <c r="I43" s="314"/>
      <c r="J43" s="24"/>
      <c r="K43" s="24"/>
      <c r="M43" s="197"/>
      <c r="N43" s="67"/>
      <c r="O43" s="167"/>
      <c r="P43" s="314" t="s">
        <v>194</v>
      </c>
      <c r="Q43" s="314"/>
      <c r="R43" s="24"/>
      <c r="S43" s="24"/>
    </row>
    <row r="44" spans="1:19" ht="15.65" x14ac:dyDescent="0.25">
      <c r="M44" s="195" t="s">
        <v>5</v>
      </c>
      <c r="N44" s="195"/>
      <c r="O44" s="315" t="s">
        <v>218</v>
      </c>
      <c r="P44" s="315"/>
      <c r="Q44" s="315"/>
      <c r="R44" s="24"/>
      <c r="S44" s="24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31496062992125984" right="0.31496062992125984" top="0.35433070866141736" bottom="0.35433070866141736" header="0" footer="0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topLeftCell="A6" zoomScaleNormal="89" zoomScaleSheetLayoutView="100" workbookViewId="0">
      <selection activeCell="A49" sqref="A49"/>
    </sheetView>
  </sheetViews>
  <sheetFormatPr defaultColWidth="9.125" defaultRowHeight="17.7" x14ac:dyDescent="0.3"/>
  <cols>
    <col min="1" max="1" width="61.625" style="28" customWidth="1"/>
    <col min="2" max="2" width="10.75" style="28" customWidth="1"/>
    <col min="3" max="3" width="12.25" style="28" customWidth="1"/>
    <col min="4" max="4" width="12.125" style="24" hidden="1" customWidth="1"/>
    <col min="5" max="5" width="13" style="24" customWidth="1"/>
    <col min="6" max="6" width="12.125" style="24" customWidth="1"/>
    <col min="7" max="7" width="12.75" style="24" hidden="1" customWidth="1"/>
    <col min="8" max="8" width="12.625" style="24" customWidth="1"/>
    <col min="9" max="9" width="12.875" style="24" customWidth="1"/>
    <col min="10" max="10" width="13.375" style="24" hidden="1" customWidth="1"/>
    <col min="11" max="16384" width="9.125" style="2"/>
  </cols>
  <sheetData>
    <row r="1" spans="1:15" ht="24.65" customHeight="1" x14ac:dyDescent="0.3">
      <c r="A1" s="10" t="s">
        <v>21</v>
      </c>
      <c r="B1" s="356" t="s">
        <v>193</v>
      </c>
      <c r="C1" s="356"/>
      <c r="D1" s="356"/>
      <c r="E1" s="356"/>
      <c r="F1" s="356"/>
      <c r="G1" s="11"/>
      <c r="H1" s="12"/>
      <c r="I1" s="12" t="s">
        <v>172</v>
      </c>
      <c r="J1" s="12"/>
      <c r="K1" s="3"/>
      <c r="L1" s="3"/>
      <c r="M1" s="3"/>
      <c r="N1" s="3"/>
      <c r="O1" s="3"/>
    </row>
    <row r="2" spans="1:15" ht="24.65" customHeight="1" x14ac:dyDescent="0.3">
      <c r="A2" s="10"/>
      <c r="B2" s="362" t="s">
        <v>18</v>
      </c>
      <c r="C2" s="362"/>
      <c r="D2" s="362"/>
      <c r="E2" s="362"/>
      <c r="F2" s="362"/>
      <c r="G2" s="362"/>
      <c r="H2" s="12"/>
      <c r="I2" s="12"/>
      <c r="J2" s="12"/>
      <c r="K2" s="3"/>
      <c r="L2" s="3"/>
      <c r="M2" s="3"/>
      <c r="N2" s="3"/>
      <c r="O2" s="3"/>
    </row>
    <row r="3" spans="1:15" ht="59.1" customHeight="1" x14ac:dyDescent="0.3">
      <c r="A3" s="363" t="s">
        <v>22</v>
      </c>
      <c r="B3" s="359" t="s">
        <v>23</v>
      </c>
      <c r="C3" s="360"/>
      <c r="D3" s="361"/>
      <c r="E3" s="359" t="s">
        <v>171</v>
      </c>
      <c r="F3" s="360"/>
      <c r="G3" s="361"/>
      <c r="H3" s="359" t="s">
        <v>161</v>
      </c>
      <c r="I3" s="360"/>
      <c r="J3" s="361"/>
      <c r="K3" s="13"/>
      <c r="L3" s="13"/>
      <c r="M3" s="13"/>
      <c r="N3" s="13"/>
      <c r="O3" s="13"/>
    </row>
    <row r="4" spans="1:15" ht="64.55" customHeight="1" x14ac:dyDescent="0.3">
      <c r="A4" s="364"/>
      <c r="B4" s="14" t="s">
        <v>24</v>
      </c>
      <c r="C4" s="14" t="s">
        <v>25</v>
      </c>
      <c r="D4" s="14" t="s">
        <v>26</v>
      </c>
      <c r="E4" s="14" t="s">
        <v>24</v>
      </c>
      <c r="F4" s="14" t="s">
        <v>25</v>
      </c>
      <c r="G4" s="14" t="s">
        <v>26</v>
      </c>
      <c r="H4" s="14" t="s">
        <v>24</v>
      </c>
      <c r="I4" s="14" t="s">
        <v>25</v>
      </c>
      <c r="J4" s="14" t="s">
        <v>26</v>
      </c>
      <c r="K4" s="15"/>
      <c r="L4" s="15"/>
      <c r="M4" s="15"/>
      <c r="N4" s="15"/>
      <c r="O4" s="15"/>
    </row>
    <row r="5" spans="1:15" ht="24.65" customHeight="1" x14ac:dyDescent="0.3">
      <c r="A5" s="16">
        <v>1</v>
      </c>
      <c r="B5" s="14">
        <v>2</v>
      </c>
      <c r="C5" s="14">
        <f>B5+1</f>
        <v>3</v>
      </c>
      <c r="D5" s="36">
        <f t="shared" ref="D5:J5" si="0">C5+1</f>
        <v>4</v>
      </c>
      <c r="E5" s="36">
        <f t="shared" si="0"/>
        <v>5</v>
      </c>
      <c r="F5" s="36">
        <f t="shared" si="0"/>
        <v>6</v>
      </c>
      <c r="G5" s="36">
        <f t="shared" si="0"/>
        <v>7</v>
      </c>
      <c r="H5" s="36">
        <f t="shared" si="0"/>
        <v>8</v>
      </c>
      <c r="I5" s="36">
        <f t="shared" si="0"/>
        <v>9</v>
      </c>
      <c r="J5" s="36">
        <f t="shared" si="0"/>
        <v>10</v>
      </c>
      <c r="K5" s="17"/>
      <c r="L5" s="17"/>
      <c r="M5" s="17"/>
      <c r="N5" s="17"/>
      <c r="O5" s="17"/>
    </row>
    <row r="6" spans="1:15" ht="24.65" customHeight="1" x14ac:dyDescent="0.3">
      <c r="A6" s="1" t="s">
        <v>27</v>
      </c>
      <c r="B6" s="29">
        <f>SUM(B7:B12)</f>
        <v>207</v>
      </c>
      <c r="C6" s="29">
        <f t="shared" ref="C6:J6" si="1">SUM(C7:C12)</f>
        <v>197.5</v>
      </c>
      <c r="D6" s="29">
        <f t="shared" si="1"/>
        <v>0</v>
      </c>
      <c r="E6" s="29">
        <f t="shared" si="1"/>
        <v>197.5</v>
      </c>
      <c r="F6" s="29">
        <f t="shared" si="1"/>
        <v>197.5</v>
      </c>
      <c r="G6" s="29">
        <f t="shared" si="1"/>
        <v>0</v>
      </c>
      <c r="H6" s="29">
        <f t="shared" si="1"/>
        <v>0</v>
      </c>
      <c r="I6" s="29">
        <f t="shared" si="1"/>
        <v>0</v>
      </c>
      <c r="J6" s="29">
        <f t="shared" si="1"/>
        <v>0</v>
      </c>
      <c r="K6" s="3"/>
      <c r="L6" s="3"/>
      <c r="M6" s="3"/>
      <c r="N6" s="3"/>
      <c r="O6" s="3"/>
    </row>
    <row r="7" spans="1:15" ht="24.65" customHeight="1" x14ac:dyDescent="0.3">
      <c r="A7" s="20" t="s">
        <v>60</v>
      </c>
      <c r="B7" s="172">
        <v>6</v>
      </c>
      <c r="C7" s="172">
        <v>6</v>
      </c>
      <c r="D7" s="18"/>
      <c r="E7" s="172">
        <v>6</v>
      </c>
      <c r="F7" s="172">
        <v>6</v>
      </c>
      <c r="G7" s="18"/>
      <c r="H7" s="175">
        <v>0</v>
      </c>
      <c r="I7" s="175">
        <v>0</v>
      </c>
      <c r="J7" s="19"/>
      <c r="K7" s="3"/>
      <c r="L7" s="3"/>
      <c r="M7" s="3"/>
      <c r="N7" s="3"/>
      <c r="O7" s="3"/>
    </row>
    <row r="8" spans="1:15" ht="24.65" customHeight="1" x14ac:dyDescent="0.3">
      <c r="A8" s="20" t="s">
        <v>28</v>
      </c>
      <c r="B8" s="172">
        <v>46.5</v>
      </c>
      <c r="C8" s="172">
        <v>46.5</v>
      </c>
      <c r="D8" s="18"/>
      <c r="E8" s="172">
        <v>46.5</v>
      </c>
      <c r="F8" s="172">
        <v>46.5</v>
      </c>
      <c r="G8" s="18"/>
      <c r="H8" s="175">
        <v>0</v>
      </c>
      <c r="I8" s="175">
        <v>0</v>
      </c>
      <c r="J8" s="19"/>
      <c r="K8" s="3"/>
      <c r="L8" s="3"/>
      <c r="M8" s="3"/>
      <c r="N8" s="3"/>
      <c r="O8" s="3"/>
    </row>
    <row r="9" spans="1:15" ht="24.65" customHeight="1" x14ac:dyDescent="0.3">
      <c r="A9" s="20" t="s">
        <v>29</v>
      </c>
      <c r="B9" s="172">
        <v>65.75</v>
      </c>
      <c r="C9" s="172">
        <v>64</v>
      </c>
      <c r="D9" s="18"/>
      <c r="E9" s="172">
        <v>64</v>
      </c>
      <c r="F9" s="172">
        <v>64</v>
      </c>
      <c r="G9" s="18"/>
      <c r="H9" s="175">
        <v>0</v>
      </c>
      <c r="I9" s="175">
        <v>0</v>
      </c>
      <c r="J9" s="19"/>
      <c r="K9" s="3"/>
      <c r="L9" s="3"/>
      <c r="M9" s="3"/>
      <c r="N9" s="3"/>
      <c r="O9" s="3"/>
    </row>
    <row r="10" spans="1:15" ht="24.65" customHeight="1" x14ac:dyDescent="0.3">
      <c r="A10" s="20" t="s">
        <v>30</v>
      </c>
      <c r="B10" s="172">
        <v>23.75</v>
      </c>
      <c r="C10" s="172">
        <v>19</v>
      </c>
      <c r="D10" s="18"/>
      <c r="E10" s="172">
        <v>19</v>
      </c>
      <c r="F10" s="172">
        <v>19</v>
      </c>
      <c r="G10" s="18"/>
      <c r="H10" s="175">
        <v>0</v>
      </c>
      <c r="I10" s="175">
        <v>0</v>
      </c>
      <c r="J10" s="19"/>
      <c r="K10" s="3"/>
      <c r="L10" s="3"/>
      <c r="M10" s="3"/>
      <c r="N10" s="3"/>
      <c r="O10" s="3"/>
    </row>
    <row r="11" spans="1:15" ht="24.65" customHeight="1" x14ac:dyDescent="0.3">
      <c r="A11" s="20" t="s">
        <v>31</v>
      </c>
      <c r="B11" s="172">
        <v>16.5</v>
      </c>
      <c r="C11" s="172">
        <v>16</v>
      </c>
      <c r="D11" s="18"/>
      <c r="E11" s="172">
        <v>16</v>
      </c>
      <c r="F11" s="172">
        <v>16</v>
      </c>
      <c r="G11" s="18"/>
      <c r="H11" s="175">
        <v>0</v>
      </c>
      <c r="I11" s="175">
        <v>0</v>
      </c>
      <c r="J11" s="19"/>
      <c r="K11" s="3"/>
      <c r="L11" s="3"/>
      <c r="M11" s="3"/>
      <c r="N11" s="3"/>
      <c r="O11" s="3"/>
    </row>
    <row r="12" spans="1:15" ht="24.65" customHeight="1" x14ac:dyDescent="0.3">
      <c r="A12" s="20" t="s">
        <v>61</v>
      </c>
      <c r="B12" s="172">
        <v>48.5</v>
      </c>
      <c r="C12" s="172">
        <v>46</v>
      </c>
      <c r="D12" s="18"/>
      <c r="E12" s="172">
        <v>46</v>
      </c>
      <c r="F12" s="172">
        <v>46</v>
      </c>
      <c r="G12" s="18"/>
      <c r="H12" s="175">
        <v>0</v>
      </c>
      <c r="I12" s="175">
        <v>0</v>
      </c>
      <c r="J12" s="19"/>
      <c r="K12" s="3"/>
      <c r="L12" s="3"/>
      <c r="M12" s="3"/>
      <c r="N12" s="3"/>
      <c r="O12" s="3"/>
    </row>
    <row r="13" spans="1:15" ht="32.299999999999997" customHeight="1" x14ac:dyDescent="0.3">
      <c r="A13" s="1" t="s">
        <v>71</v>
      </c>
      <c r="B13" s="29">
        <f>SUM(B14:B19)</f>
        <v>207</v>
      </c>
      <c r="C13" s="29">
        <f t="shared" ref="C13:J13" si="2">SUM(C14:C19)</f>
        <v>197.5</v>
      </c>
      <c r="D13" s="29">
        <f t="shared" si="2"/>
        <v>0</v>
      </c>
      <c r="E13" s="29">
        <f t="shared" si="2"/>
        <v>197.5</v>
      </c>
      <c r="F13" s="29">
        <f t="shared" si="2"/>
        <v>197.5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3"/>
      <c r="L13" s="3"/>
      <c r="M13" s="3"/>
      <c r="N13" s="3"/>
      <c r="O13" s="3"/>
    </row>
    <row r="14" spans="1:15" ht="24.65" customHeight="1" x14ac:dyDescent="0.3">
      <c r="A14" s="20" t="s">
        <v>60</v>
      </c>
      <c r="B14" s="172">
        <v>6</v>
      </c>
      <c r="C14" s="172">
        <v>6</v>
      </c>
      <c r="D14" s="18"/>
      <c r="E14" s="172">
        <v>6</v>
      </c>
      <c r="F14" s="172">
        <v>6</v>
      </c>
      <c r="G14" s="18"/>
      <c r="H14" s="175">
        <v>0</v>
      </c>
      <c r="I14" s="175">
        <v>0</v>
      </c>
      <c r="J14" s="19"/>
      <c r="K14" s="3"/>
      <c r="L14" s="3"/>
      <c r="M14" s="3"/>
      <c r="N14" s="3"/>
      <c r="O14" s="3"/>
    </row>
    <row r="15" spans="1:15" ht="24.65" customHeight="1" x14ac:dyDescent="0.3">
      <c r="A15" s="20" t="s">
        <v>28</v>
      </c>
      <c r="B15" s="172">
        <v>46.5</v>
      </c>
      <c r="C15" s="172">
        <v>46.5</v>
      </c>
      <c r="D15" s="18"/>
      <c r="E15" s="172">
        <v>46.5</v>
      </c>
      <c r="F15" s="172">
        <v>46.5</v>
      </c>
      <c r="G15" s="18"/>
      <c r="H15" s="175">
        <v>0</v>
      </c>
      <c r="I15" s="175">
        <v>0</v>
      </c>
      <c r="J15" s="19"/>
      <c r="K15" s="3"/>
      <c r="L15" s="3"/>
      <c r="M15" s="3"/>
      <c r="N15" s="3"/>
      <c r="O15" s="3"/>
    </row>
    <row r="16" spans="1:15" ht="24.65" customHeight="1" x14ac:dyDescent="0.3">
      <c r="A16" s="20" t="s">
        <v>29</v>
      </c>
      <c r="B16" s="172">
        <v>65.75</v>
      </c>
      <c r="C16" s="172">
        <v>64</v>
      </c>
      <c r="D16" s="18"/>
      <c r="E16" s="172">
        <v>64</v>
      </c>
      <c r="F16" s="172">
        <v>64</v>
      </c>
      <c r="G16" s="18"/>
      <c r="H16" s="175">
        <v>0</v>
      </c>
      <c r="I16" s="175">
        <v>0</v>
      </c>
      <c r="J16" s="19"/>
      <c r="K16" s="3"/>
      <c r="L16" s="3"/>
      <c r="M16" s="3"/>
      <c r="N16" s="3"/>
      <c r="O16" s="3"/>
    </row>
    <row r="17" spans="1:15" ht="24.65" customHeight="1" x14ac:dyDescent="0.3">
      <c r="A17" s="20" t="s">
        <v>30</v>
      </c>
      <c r="B17" s="172">
        <v>23.75</v>
      </c>
      <c r="C17" s="172">
        <v>19</v>
      </c>
      <c r="D17" s="18"/>
      <c r="E17" s="172">
        <v>19</v>
      </c>
      <c r="F17" s="172">
        <v>19</v>
      </c>
      <c r="G17" s="18"/>
      <c r="H17" s="175">
        <v>0</v>
      </c>
      <c r="I17" s="175">
        <v>0</v>
      </c>
      <c r="J17" s="19"/>
      <c r="K17" s="3"/>
      <c r="L17" s="3"/>
      <c r="M17" s="3"/>
      <c r="N17" s="3"/>
      <c r="O17" s="3"/>
    </row>
    <row r="18" spans="1:15" ht="24.65" customHeight="1" x14ac:dyDescent="0.3">
      <c r="A18" s="20" t="s">
        <v>31</v>
      </c>
      <c r="B18" s="172">
        <v>16.5</v>
      </c>
      <c r="C18" s="172">
        <v>16</v>
      </c>
      <c r="D18" s="18"/>
      <c r="E18" s="172">
        <v>16</v>
      </c>
      <c r="F18" s="172">
        <v>16</v>
      </c>
      <c r="G18" s="18"/>
      <c r="H18" s="175">
        <v>0</v>
      </c>
      <c r="I18" s="175">
        <v>0</v>
      </c>
      <c r="J18" s="19"/>
      <c r="K18" s="3"/>
      <c r="L18" s="3"/>
      <c r="M18" s="3"/>
      <c r="N18" s="3"/>
      <c r="O18" s="3"/>
    </row>
    <row r="19" spans="1:15" ht="24.65" customHeight="1" x14ac:dyDescent="0.3">
      <c r="A19" s="20" t="s">
        <v>61</v>
      </c>
      <c r="B19" s="172">
        <v>48.5</v>
      </c>
      <c r="C19" s="172">
        <v>46</v>
      </c>
      <c r="D19" s="18"/>
      <c r="E19" s="172">
        <v>46</v>
      </c>
      <c r="F19" s="172">
        <v>46</v>
      </c>
      <c r="G19" s="18"/>
      <c r="H19" s="175">
        <v>0</v>
      </c>
      <c r="I19" s="175">
        <v>0</v>
      </c>
      <c r="J19" s="19"/>
      <c r="K19" s="3"/>
      <c r="L19" s="3"/>
      <c r="M19" s="3"/>
      <c r="N19" s="3"/>
      <c r="O19" s="3"/>
    </row>
    <row r="20" spans="1:15" ht="24.65" customHeight="1" x14ac:dyDescent="0.3">
      <c r="A20" s="1" t="s">
        <v>32</v>
      </c>
      <c r="B20" s="29">
        <f>SUM(B21:B26)</f>
        <v>204</v>
      </c>
      <c r="C20" s="29">
        <f t="shared" ref="C20:J20" si="3">SUM(C21:C26)</f>
        <v>197.5</v>
      </c>
      <c r="D20" s="29">
        <f t="shared" si="3"/>
        <v>0</v>
      </c>
      <c r="E20" s="29">
        <f t="shared" si="3"/>
        <v>197.5</v>
      </c>
      <c r="F20" s="29">
        <f t="shared" si="3"/>
        <v>197.5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3"/>
      <c r="L20" s="3"/>
      <c r="M20" s="3"/>
      <c r="N20" s="3"/>
      <c r="O20" s="3"/>
    </row>
    <row r="21" spans="1:15" ht="24.65" customHeight="1" x14ac:dyDescent="0.3">
      <c r="A21" s="20" t="s">
        <v>60</v>
      </c>
      <c r="B21" s="172">
        <v>6</v>
      </c>
      <c r="C21" s="172">
        <v>6</v>
      </c>
      <c r="D21" s="7"/>
      <c r="E21" s="172">
        <v>6</v>
      </c>
      <c r="F21" s="172">
        <v>6</v>
      </c>
      <c r="G21" s="7"/>
      <c r="H21" s="175">
        <v>0</v>
      </c>
      <c r="I21" s="175">
        <v>0</v>
      </c>
      <c r="J21" s="7"/>
      <c r="K21" s="3"/>
      <c r="L21" s="3"/>
      <c r="M21" s="3"/>
      <c r="N21" s="3"/>
      <c r="O21" s="3"/>
    </row>
    <row r="22" spans="1:15" ht="24.65" customHeight="1" x14ac:dyDescent="0.3">
      <c r="A22" s="20" t="s">
        <v>28</v>
      </c>
      <c r="B22" s="172">
        <v>46</v>
      </c>
      <c r="C22" s="172">
        <v>46.5</v>
      </c>
      <c r="D22" s="7"/>
      <c r="E22" s="172">
        <v>46.5</v>
      </c>
      <c r="F22" s="172">
        <v>46.5</v>
      </c>
      <c r="G22" s="7"/>
      <c r="H22" s="175">
        <v>0</v>
      </c>
      <c r="I22" s="175">
        <v>0</v>
      </c>
      <c r="J22" s="7"/>
      <c r="K22" s="3"/>
      <c r="L22" s="3"/>
      <c r="M22" s="3"/>
      <c r="N22" s="3"/>
      <c r="O22" s="3"/>
    </row>
    <row r="23" spans="1:15" ht="24.65" customHeight="1" x14ac:dyDescent="0.3">
      <c r="A23" s="20" t="s">
        <v>29</v>
      </c>
      <c r="B23" s="172">
        <v>65</v>
      </c>
      <c r="C23" s="172">
        <v>64</v>
      </c>
      <c r="D23" s="7"/>
      <c r="E23" s="172">
        <v>64</v>
      </c>
      <c r="F23" s="172">
        <v>64</v>
      </c>
      <c r="G23" s="7"/>
      <c r="H23" s="175">
        <v>0</v>
      </c>
      <c r="I23" s="175">
        <v>0</v>
      </c>
      <c r="J23" s="7"/>
      <c r="K23" s="3"/>
      <c r="L23" s="3"/>
      <c r="M23" s="3"/>
      <c r="N23" s="3"/>
      <c r="O23" s="3"/>
    </row>
    <row r="24" spans="1:15" ht="24.65" customHeight="1" x14ac:dyDescent="0.3">
      <c r="A24" s="20" t="s">
        <v>30</v>
      </c>
      <c r="B24" s="172">
        <v>23</v>
      </c>
      <c r="C24" s="172">
        <v>19</v>
      </c>
      <c r="D24" s="7"/>
      <c r="E24" s="172">
        <v>19</v>
      </c>
      <c r="F24" s="172">
        <v>19</v>
      </c>
      <c r="G24" s="7"/>
      <c r="H24" s="175">
        <v>0</v>
      </c>
      <c r="I24" s="175">
        <v>0</v>
      </c>
      <c r="J24" s="7"/>
      <c r="K24" s="3"/>
      <c r="L24" s="3"/>
      <c r="M24" s="3"/>
      <c r="N24" s="3"/>
      <c r="O24" s="3"/>
    </row>
    <row r="25" spans="1:15" ht="24.65" customHeight="1" x14ac:dyDescent="0.3">
      <c r="A25" s="20" t="s">
        <v>31</v>
      </c>
      <c r="B25" s="172">
        <v>16</v>
      </c>
      <c r="C25" s="172">
        <v>16</v>
      </c>
      <c r="D25" s="7"/>
      <c r="E25" s="172">
        <v>16</v>
      </c>
      <c r="F25" s="172">
        <v>16</v>
      </c>
      <c r="G25" s="7"/>
      <c r="H25" s="175">
        <v>0</v>
      </c>
      <c r="I25" s="175">
        <v>0</v>
      </c>
      <c r="J25" s="7"/>
      <c r="K25" s="3"/>
      <c r="L25" s="3"/>
      <c r="M25" s="3"/>
      <c r="N25" s="3"/>
      <c r="O25" s="3"/>
    </row>
    <row r="26" spans="1:15" ht="24.65" customHeight="1" x14ac:dyDescent="0.3">
      <c r="A26" s="20" t="s">
        <v>61</v>
      </c>
      <c r="B26" s="172">
        <v>48</v>
      </c>
      <c r="C26" s="172">
        <v>46</v>
      </c>
      <c r="D26" s="7"/>
      <c r="E26" s="172">
        <v>46</v>
      </c>
      <c r="F26" s="172">
        <v>46</v>
      </c>
      <c r="G26" s="7"/>
      <c r="H26" s="175">
        <v>0</v>
      </c>
      <c r="I26" s="175">
        <v>0</v>
      </c>
      <c r="J26" s="7"/>
      <c r="K26" s="3"/>
      <c r="L26" s="3"/>
      <c r="M26" s="3"/>
      <c r="N26" s="3"/>
      <c r="O26" s="3"/>
    </row>
    <row r="27" spans="1:15" ht="24.65" customHeight="1" x14ac:dyDescent="0.3">
      <c r="A27" s="1" t="s">
        <v>63</v>
      </c>
      <c r="B27" s="29">
        <f>B28+B29+B30+B31+B32+B33</f>
        <v>30304481</v>
      </c>
      <c r="C27" s="29">
        <f t="shared" ref="C27:J27" si="4">C28+C29+C30+C31+C32+C33</f>
        <v>30304481</v>
      </c>
      <c r="D27" s="29">
        <f t="shared" si="4"/>
        <v>0</v>
      </c>
      <c r="E27" s="29">
        <f t="shared" si="4"/>
        <v>31193477</v>
      </c>
      <c r="F27" s="29">
        <f t="shared" si="4"/>
        <v>31193477</v>
      </c>
      <c r="G27" s="29">
        <f t="shared" si="4"/>
        <v>0</v>
      </c>
      <c r="H27" s="29">
        <f t="shared" si="4"/>
        <v>0</v>
      </c>
      <c r="I27" s="29">
        <f t="shared" si="4"/>
        <v>0</v>
      </c>
      <c r="J27" s="29">
        <f t="shared" si="4"/>
        <v>0</v>
      </c>
      <c r="K27" s="3"/>
      <c r="L27" s="3"/>
      <c r="M27" s="3"/>
      <c r="N27" s="3"/>
      <c r="O27" s="3"/>
    </row>
    <row r="28" spans="1:15" ht="24.65" customHeight="1" x14ac:dyDescent="0.3">
      <c r="A28" s="20" t="s">
        <v>60</v>
      </c>
      <c r="B28" s="174">
        <v>1610898</v>
      </c>
      <c r="C28" s="174">
        <v>1610898</v>
      </c>
      <c r="D28" s="174"/>
      <c r="E28" s="174">
        <v>1597388</v>
      </c>
      <c r="F28" s="174">
        <v>1597388</v>
      </c>
      <c r="G28" s="174"/>
      <c r="H28" s="175">
        <v>0</v>
      </c>
      <c r="I28" s="175">
        <v>0</v>
      </c>
      <c r="J28" s="7"/>
      <c r="K28" s="3"/>
      <c r="L28" s="3"/>
      <c r="M28" s="3"/>
      <c r="N28" s="3"/>
      <c r="O28" s="3"/>
    </row>
    <row r="29" spans="1:15" ht="24.65" customHeight="1" x14ac:dyDescent="0.3">
      <c r="A29" s="20" t="s">
        <v>28</v>
      </c>
      <c r="B29" s="174">
        <v>11155754</v>
      </c>
      <c r="C29" s="174">
        <v>11155754</v>
      </c>
      <c r="D29" s="174"/>
      <c r="E29" s="174">
        <v>11197426</v>
      </c>
      <c r="F29" s="174">
        <v>11197426</v>
      </c>
      <c r="G29" s="174"/>
      <c r="H29" s="175">
        <v>0</v>
      </c>
      <c r="I29" s="175">
        <v>0</v>
      </c>
      <c r="J29" s="7"/>
      <c r="K29" s="3"/>
      <c r="L29" s="3"/>
      <c r="M29" s="3"/>
      <c r="N29" s="3"/>
      <c r="O29" s="3"/>
    </row>
    <row r="30" spans="1:15" ht="24.65" customHeight="1" x14ac:dyDescent="0.3">
      <c r="A30" s="20" t="s">
        <v>29</v>
      </c>
      <c r="B30" s="174">
        <v>9533260</v>
      </c>
      <c r="C30" s="174">
        <v>9533260</v>
      </c>
      <c r="D30" s="174"/>
      <c r="E30" s="174">
        <v>9792338</v>
      </c>
      <c r="F30" s="174">
        <v>9792338</v>
      </c>
      <c r="G30" s="174"/>
      <c r="H30" s="175">
        <v>0</v>
      </c>
      <c r="I30" s="175">
        <v>0</v>
      </c>
      <c r="J30" s="7"/>
      <c r="K30" s="3"/>
      <c r="L30" s="3"/>
      <c r="M30" s="3"/>
      <c r="N30" s="3"/>
      <c r="O30" s="3"/>
    </row>
    <row r="31" spans="1:15" ht="24.65" customHeight="1" x14ac:dyDescent="0.3">
      <c r="A31" s="20" t="s">
        <v>30</v>
      </c>
      <c r="B31" s="174">
        <v>1904548</v>
      </c>
      <c r="C31" s="174">
        <v>1904548</v>
      </c>
      <c r="D31" s="174"/>
      <c r="E31" s="174">
        <v>1766050</v>
      </c>
      <c r="F31" s="174">
        <v>1766050</v>
      </c>
      <c r="G31" s="174"/>
      <c r="H31" s="175">
        <v>0</v>
      </c>
      <c r="I31" s="175">
        <v>0</v>
      </c>
      <c r="J31" s="7"/>
      <c r="K31" s="3"/>
      <c r="L31" s="3"/>
      <c r="M31" s="3"/>
      <c r="N31" s="3"/>
      <c r="O31" s="3"/>
    </row>
    <row r="32" spans="1:15" ht="24.65" customHeight="1" x14ac:dyDescent="0.3">
      <c r="A32" s="20" t="s">
        <v>31</v>
      </c>
      <c r="B32" s="174">
        <v>2213105</v>
      </c>
      <c r="C32" s="174">
        <v>2213105</v>
      </c>
      <c r="D32" s="174"/>
      <c r="E32" s="174">
        <v>2349100</v>
      </c>
      <c r="F32" s="174">
        <v>2349100</v>
      </c>
      <c r="G32" s="174"/>
      <c r="H32" s="175">
        <v>0</v>
      </c>
      <c r="I32" s="175">
        <v>0</v>
      </c>
      <c r="J32" s="7"/>
      <c r="K32" s="3"/>
      <c r="L32" s="3"/>
      <c r="M32" s="3"/>
      <c r="N32" s="3"/>
      <c r="O32" s="3"/>
    </row>
    <row r="33" spans="1:15" ht="24.65" customHeight="1" x14ac:dyDescent="0.3">
      <c r="A33" s="20" t="s">
        <v>61</v>
      </c>
      <c r="B33" s="174">
        <v>3886916</v>
      </c>
      <c r="C33" s="174">
        <v>3886916</v>
      </c>
      <c r="D33" s="174"/>
      <c r="E33" s="174">
        <v>4491175</v>
      </c>
      <c r="F33" s="174">
        <v>4491175</v>
      </c>
      <c r="G33" s="174"/>
      <c r="H33" s="175">
        <v>0</v>
      </c>
      <c r="I33" s="175">
        <v>0</v>
      </c>
      <c r="J33" s="7"/>
      <c r="K33" s="3"/>
      <c r="L33" s="3"/>
      <c r="M33" s="3"/>
      <c r="N33" s="3"/>
      <c r="O33" s="3"/>
    </row>
    <row r="34" spans="1:15" ht="42.8" hidden="1" customHeight="1" x14ac:dyDescent="0.3">
      <c r="A34" s="1" t="s">
        <v>33</v>
      </c>
      <c r="B34" s="34">
        <f>B27/B13/12</f>
        <v>12199.871578099839</v>
      </c>
      <c r="C34" s="34">
        <f t="shared" ref="C34:J34" si="5">C27/C13/12</f>
        <v>12786.700843881858</v>
      </c>
      <c r="D34" s="34" t="e">
        <f t="shared" si="5"/>
        <v>#DIV/0!</v>
      </c>
      <c r="E34" s="34">
        <f t="shared" si="5"/>
        <v>13161.804641350211</v>
      </c>
      <c r="F34" s="34">
        <f t="shared" si="5"/>
        <v>13161.804641350211</v>
      </c>
      <c r="G34" s="34" t="e">
        <f t="shared" si="5"/>
        <v>#DIV/0!</v>
      </c>
      <c r="H34" s="34" t="e">
        <f>H27/H13/12</f>
        <v>#DIV/0!</v>
      </c>
      <c r="I34" s="34" t="e">
        <f t="shared" si="5"/>
        <v>#DIV/0!</v>
      </c>
      <c r="J34" s="34" t="e">
        <f t="shared" si="5"/>
        <v>#DIV/0!</v>
      </c>
      <c r="K34" s="3"/>
      <c r="L34" s="3"/>
      <c r="M34" s="3"/>
      <c r="N34" s="3"/>
      <c r="O34" s="3"/>
    </row>
    <row r="35" spans="1:15" ht="42.8" hidden="1" customHeight="1" x14ac:dyDescent="0.3">
      <c r="A35" s="20" t="s">
        <v>60</v>
      </c>
      <c r="B35" s="34">
        <f>B28/B14/12</f>
        <v>22373.583333333332</v>
      </c>
      <c r="C35" s="34">
        <f>C28/C14/12</f>
        <v>22373.583333333332</v>
      </c>
      <c r="D35" s="34" t="e">
        <f t="shared" ref="D35:J35" si="6">D28/D14/12</f>
        <v>#DIV/0!</v>
      </c>
      <c r="E35" s="34">
        <f t="shared" si="6"/>
        <v>22185.944444444442</v>
      </c>
      <c r="F35" s="34">
        <f t="shared" si="6"/>
        <v>22185.944444444442</v>
      </c>
      <c r="G35" s="34" t="e">
        <f t="shared" si="6"/>
        <v>#DIV/0!</v>
      </c>
      <c r="H35" s="34" t="e">
        <f t="shared" si="6"/>
        <v>#DIV/0!</v>
      </c>
      <c r="I35" s="34" t="e">
        <f t="shared" si="6"/>
        <v>#DIV/0!</v>
      </c>
      <c r="J35" s="34" t="e">
        <f t="shared" si="6"/>
        <v>#DIV/0!</v>
      </c>
      <c r="K35" s="3"/>
      <c r="L35" s="3"/>
      <c r="M35" s="3"/>
      <c r="N35" s="3"/>
      <c r="O35" s="3"/>
    </row>
    <row r="36" spans="1:15" ht="42.8" hidden="1" customHeight="1" x14ac:dyDescent="0.3">
      <c r="A36" s="20" t="s">
        <v>28</v>
      </c>
      <c r="B36" s="34">
        <f t="shared" ref="B36:J36" si="7">B29/B15/12</f>
        <v>19992.390681003584</v>
      </c>
      <c r="C36" s="34">
        <f t="shared" si="7"/>
        <v>19992.390681003584</v>
      </c>
      <c r="D36" s="34" t="e">
        <f t="shared" si="7"/>
        <v>#DIV/0!</v>
      </c>
      <c r="E36" s="34">
        <f t="shared" si="7"/>
        <v>20067.071684587816</v>
      </c>
      <c r="F36" s="34">
        <f t="shared" si="7"/>
        <v>20067.071684587816</v>
      </c>
      <c r="G36" s="34" t="e">
        <f t="shared" si="7"/>
        <v>#DIV/0!</v>
      </c>
      <c r="H36" s="34" t="e">
        <f t="shared" si="7"/>
        <v>#DIV/0!</v>
      </c>
      <c r="I36" s="34" t="e">
        <f t="shared" si="7"/>
        <v>#DIV/0!</v>
      </c>
      <c r="J36" s="34" t="e">
        <f t="shared" si="7"/>
        <v>#DIV/0!</v>
      </c>
      <c r="K36" s="3"/>
      <c r="L36" s="3"/>
      <c r="M36" s="3"/>
      <c r="N36" s="3"/>
      <c r="O36" s="3"/>
    </row>
    <row r="37" spans="1:15" ht="42.8" hidden="1" customHeight="1" x14ac:dyDescent="0.3">
      <c r="A37" s="20" t="s">
        <v>29</v>
      </c>
      <c r="B37" s="34">
        <f t="shared" ref="B37:J37" si="8">B30/B16/12</f>
        <v>12082.712294043093</v>
      </c>
      <c r="C37" s="34">
        <f t="shared" si="8"/>
        <v>12413.098958333334</v>
      </c>
      <c r="D37" s="34" t="e">
        <f t="shared" si="8"/>
        <v>#DIV/0!</v>
      </c>
      <c r="E37" s="34">
        <f t="shared" si="8"/>
        <v>12750.440104166666</v>
      </c>
      <c r="F37" s="34">
        <f t="shared" si="8"/>
        <v>12750.440104166666</v>
      </c>
      <c r="G37" s="34" t="e">
        <f t="shared" si="8"/>
        <v>#DIV/0!</v>
      </c>
      <c r="H37" s="34" t="e">
        <f t="shared" si="8"/>
        <v>#DIV/0!</v>
      </c>
      <c r="I37" s="34" t="e">
        <f t="shared" si="8"/>
        <v>#DIV/0!</v>
      </c>
      <c r="J37" s="34" t="e">
        <f t="shared" si="8"/>
        <v>#DIV/0!</v>
      </c>
      <c r="K37" s="3"/>
      <c r="L37" s="3"/>
      <c r="M37" s="3"/>
      <c r="N37" s="3"/>
      <c r="O37" s="3"/>
    </row>
    <row r="38" spans="1:15" ht="42.8" hidden="1" customHeight="1" x14ac:dyDescent="0.3">
      <c r="A38" s="20" t="s">
        <v>30</v>
      </c>
      <c r="B38" s="34">
        <f t="shared" ref="B38:J38" si="9">B31/B17/12</f>
        <v>6682.6245614035079</v>
      </c>
      <c r="C38" s="34">
        <f t="shared" si="9"/>
        <v>8353.2807017543855</v>
      </c>
      <c r="D38" s="34" t="e">
        <f t="shared" si="9"/>
        <v>#DIV/0!</v>
      </c>
      <c r="E38" s="34">
        <f t="shared" si="9"/>
        <v>7745.833333333333</v>
      </c>
      <c r="F38" s="34">
        <f t="shared" si="9"/>
        <v>7745.833333333333</v>
      </c>
      <c r="G38" s="34" t="e">
        <f t="shared" si="9"/>
        <v>#DIV/0!</v>
      </c>
      <c r="H38" s="34" t="e">
        <f t="shared" si="9"/>
        <v>#DIV/0!</v>
      </c>
      <c r="I38" s="34" t="e">
        <f t="shared" si="9"/>
        <v>#DIV/0!</v>
      </c>
      <c r="J38" s="34" t="e">
        <f t="shared" si="9"/>
        <v>#DIV/0!</v>
      </c>
      <c r="K38" s="3"/>
      <c r="L38" s="3"/>
      <c r="M38" s="3"/>
      <c r="N38" s="3"/>
      <c r="O38" s="3"/>
    </row>
    <row r="39" spans="1:15" ht="42.8" hidden="1" customHeight="1" x14ac:dyDescent="0.3">
      <c r="A39" s="20" t="s">
        <v>31</v>
      </c>
      <c r="B39" s="34">
        <f t="shared" ref="B39:J39" si="10">B32/B18/12</f>
        <v>11177.297979797979</v>
      </c>
      <c r="C39" s="34">
        <f t="shared" si="10"/>
        <v>11526.588541666666</v>
      </c>
      <c r="D39" s="34" t="e">
        <f t="shared" si="10"/>
        <v>#DIV/0!</v>
      </c>
      <c r="E39" s="34">
        <f t="shared" si="10"/>
        <v>12234.895833333334</v>
      </c>
      <c r="F39" s="34">
        <f t="shared" si="10"/>
        <v>12234.895833333334</v>
      </c>
      <c r="G39" s="34" t="e">
        <f t="shared" si="10"/>
        <v>#DIV/0!</v>
      </c>
      <c r="H39" s="34" t="e">
        <f t="shared" si="10"/>
        <v>#DIV/0!</v>
      </c>
      <c r="I39" s="34" t="e">
        <f t="shared" si="10"/>
        <v>#DIV/0!</v>
      </c>
      <c r="J39" s="34" t="e">
        <f t="shared" si="10"/>
        <v>#DIV/0!</v>
      </c>
      <c r="K39" s="3"/>
      <c r="L39" s="3"/>
      <c r="M39" s="3"/>
      <c r="N39" s="3"/>
      <c r="O39" s="3"/>
    </row>
    <row r="40" spans="1:15" ht="24.65" hidden="1" customHeight="1" x14ac:dyDescent="0.3">
      <c r="A40" s="20" t="s">
        <v>61</v>
      </c>
      <c r="B40" s="34">
        <f t="shared" ref="B40:J40" si="11">B33/B19/12</f>
        <v>6678.549828178694</v>
      </c>
      <c r="C40" s="34">
        <f t="shared" si="11"/>
        <v>7041.514492753623</v>
      </c>
      <c r="D40" s="34" t="e">
        <f t="shared" si="11"/>
        <v>#DIV/0!</v>
      </c>
      <c r="E40" s="34">
        <f t="shared" si="11"/>
        <v>8136.186594202899</v>
      </c>
      <c r="F40" s="34">
        <f t="shared" si="11"/>
        <v>8136.186594202899</v>
      </c>
      <c r="G40" s="34" t="e">
        <f t="shared" si="11"/>
        <v>#DIV/0!</v>
      </c>
      <c r="H40" s="34" t="e">
        <f t="shared" si="11"/>
        <v>#DIV/0!</v>
      </c>
      <c r="I40" s="34" t="e">
        <f t="shared" si="11"/>
        <v>#DIV/0!</v>
      </c>
      <c r="J40" s="34" t="e">
        <f t="shared" si="11"/>
        <v>#DIV/0!</v>
      </c>
      <c r="K40" s="3"/>
      <c r="L40" s="3"/>
      <c r="M40" s="3"/>
      <c r="N40" s="3"/>
      <c r="O40" s="3"/>
    </row>
    <row r="41" spans="1:15" ht="23.8" customHeight="1" x14ac:dyDescent="0.3">
      <c r="A41" s="10"/>
      <c r="B41" s="35"/>
      <c r="C41" s="21"/>
      <c r="D41" s="22"/>
      <c r="E41" s="22"/>
      <c r="F41" s="22"/>
      <c r="G41" s="22"/>
      <c r="H41" s="12"/>
      <c r="I41" s="12"/>
      <c r="J41" s="12"/>
      <c r="K41" s="3"/>
      <c r="L41" s="3"/>
      <c r="M41" s="3"/>
      <c r="N41" s="3"/>
      <c r="O41" s="3"/>
    </row>
    <row r="42" spans="1:15" ht="18.350000000000001" hidden="1" customHeight="1" x14ac:dyDescent="0.3">
      <c r="A42" s="9"/>
      <c r="B42" s="35"/>
      <c r="C42" s="35"/>
      <c r="D42" s="23"/>
      <c r="E42" s="23"/>
      <c r="F42" s="22"/>
      <c r="G42" s="22"/>
    </row>
    <row r="43" spans="1:15" ht="21.75" customHeight="1" x14ac:dyDescent="0.3">
      <c r="A43" s="25" t="s">
        <v>34</v>
      </c>
      <c r="B43" s="4"/>
      <c r="C43" s="26"/>
      <c r="D43" s="27"/>
      <c r="E43" s="27"/>
      <c r="F43" s="357" t="s">
        <v>194</v>
      </c>
      <c r="G43" s="357"/>
      <c r="H43" s="357"/>
    </row>
    <row r="44" spans="1:15" x14ac:dyDescent="0.3">
      <c r="A44" s="25"/>
      <c r="B44" s="4"/>
      <c r="C44" s="4" t="s">
        <v>5</v>
      </c>
      <c r="D44" s="27"/>
      <c r="E44" s="358" t="s">
        <v>35</v>
      </c>
      <c r="F44" s="358"/>
      <c r="G44" s="358"/>
      <c r="H44" s="358"/>
    </row>
    <row r="45" spans="1:15" ht="13.95" customHeight="1" x14ac:dyDescent="0.3"/>
    <row r="46" spans="1:15" x14ac:dyDescent="0.3">
      <c r="A46" s="28" t="s">
        <v>195</v>
      </c>
    </row>
  </sheetData>
  <mergeCells count="8">
    <mergeCell ref="A3:A4"/>
    <mergeCell ref="B3:D3"/>
    <mergeCell ref="E3:G3"/>
    <mergeCell ref="B1:F1"/>
    <mergeCell ref="F43:H43"/>
    <mergeCell ref="E44:H44"/>
    <mergeCell ref="H3:J3"/>
    <mergeCell ref="B2:G2"/>
  </mergeCells>
  <pageMargins left="0.82677165354330717" right="0.43307086614173229" top="0.74803149606299213" bottom="0.74803149606299213" header="0" footer="0"/>
  <pageSetup paperSize="9" scale="66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Normal="100" zoomScaleSheetLayoutView="100" workbookViewId="0">
      <selection activeCell="E23" sqref="E23:G23"/>
    </sheetView>
  </sheetViews>
  <sheetFormatPr defaultRowHeight="17.7" x14ac:dyDescent="0.3"/>
  <cols>
    <col min="1" max="1" width="72.625" style="58" customWidth="1"/>
    <col min="2" max="2" width="7.125" style="58" customWidth="1"/>
    <col min="3" max="3" width="12.25" style="56" customWidth="1"/>
    <col min="4" max="5" width="13" style="56" customWidth="1"/>
    <col min="6" max="6" width="13.25" style="56" customWidth="1"/>
    <col min="7" max="7" width="12.75" style="56" customWidth="1"/>
    <col min="8" max="8" width="12.625" style="56" customWidth="1"/>
    <col min="9" max="9" width="12.75" style="37" customWidth="1"/>
    <col min="10" max="10" width="14" style="37" customWidth="1"/>
  </cols>
  <sheetData>
    <row r="1" spans="1:10" ht="18.350000000000001" customHeight="1" x14ac:dyDescent="0.3">
      <c r="A1" s="366" t="s">
        <v>203</v>
      </c>
      <c r="B1" s="366"/>
      <c r="C1" s="366"/>
      <c r="D1" s="366"/>
      <c r="E1" s="366"/>
      <c r="F1" s="366"/>
      <c r="G1" s="366"/>
      <c r="H1" s="366"/>
      <c r="J1" s="38" t="s">
        <v>62</v>
      </c>
    </row>
    <row r="2" spans="1:10" ht="15.65" customHeight="1" x14ac:dyDescent="0.3">
      <c r="A2" s="206"/>
      <c r="B2" s="206"/>
      <c r="C2" s="206"/>
      <c r="D2" s="206"/>
      <c r="E2" s="206"/>
      <c r="F2" s="206"/>
      <c r="G2" s="206"/>
      <c r="H2" s="206"/>
      <c r="J2" s="38"/>
    </row>
    <row r="3" spans="1:10" ht="3.4" customHeight="1" x14ac:dyDescent="0.3">
      <c r="A3" s="199"/>
      <c r="B3" s="199"/>
      <c r="C3" s="199"/>
      <c r="D3" s="199"/>
      <c r="E3" s="199"/>
      <c r="F3" s="199"/>
      <c r="G3" s="199"/>
      <c r="H3" s="199"/>
      <c r="J3" s="38"/>
    </row>
    <row r="4" spans="1:10" ht="30.75" customHeight="1" x14ac:dyDescent="0.25">
      <c r="A4" s="373" t="s">
        <v>72</v>
      </c>
      <c r="B4" s="373" t="s">
        <v>204</v>
      </c>
      <c r="C4" s="374" t="s">
        <v>205</v>
      </c>
      <c r="D4" s="374" t="s">
        <v>206</v>
      </c>
      <c r="E4" s="375" t="s">
        <v>76</v>
      </c>
      <c r="F4" s="376"/>
      <c r="G4" s="376"/>
      <c r="H4" s="376"/>
      <c r="I4" s="376"/>
      <c r="J4" s="377"/>
    </row>
    <row r="5" spans="1:10" ht="50.95" customHeight="1" x14ac:dyDescent="0.25">
      <c r="A5" s="373"/>
      <c r="B5" s="373"/>
      <c r="C5" s="374"/>
      <c r="D5" s="374"/>
      <c r="E5" s="207" t="s">
        <v>77</v>
      </c>
      <c r="F5" s="207" t="s">
        <v>160</v>
      </c>
      <c r="G5" s="207" t="s">
        <v>78</v>
      </c>
      <c r="H5" s="207" t="s">
        <v>78</v>
      </c>
      <c r="I5" s="207" t="s">
        <v>78</v>
      </c>
      <c r="J5" s="207" t="s">
        <v>78</v>
      </c>
    </row>
    <row r="6" spans="1:10" ht="15.65" x14ac:dyDescent="0.25">
      <c r="A6" s="208" t="s">
        <v>79</v>
      </c>
      <c r="B6" s="138"/>
      <c r="C6" s="177">
        <v>0</v>
      </c>
      <c r="D6" s="177">
        <v>0</v>
      </c>
      <c r="E6" s="177">
        <v>0</v>
      </c>
      <c r="F6" s="177">
        <v>0</v>
      </c>
      <c r="G6" s="177">
        <v>0</v>
      </c>
      <c r="H6" s="177">
        <v>0</v>
      </c>
      <c r="I6" s="177">
        <v>0</v>
      </c>
      <c r="J6" s="177">
        <v>0</v>
      </c>
    </row>
    <row r="7" spans="1:10" ht="18" customHeight="1" x14ac:dyDescent="0.3">
      <c r="A7" s="134"/>
      <c r="B7" s="138"/>
      <c r="C7" s="180"/>
      <c r="D7" s="139"/>
      <c r="E7" s="207"/>
      <c r="F7" s="207"/>
      <c r="G7" s="207"/>
      <c r="H7" s="209"/>
      <c r="I7" s="43"/>
      <c r="J7" s="43"/>
    </row>
    <row r="8" spans="1:10" ht="18" customHeight="1" x14ac:dyDescent="0.25">
      <c r="A8" s="208" t="s">
        <v>207</v>
      </c>
      <c r="B8" s="136" t="s">
        <v>208</v>
      </c>
      <c r="C8" s="177">
        <f>C9+C10+C11</f>
        <v>6</v>
      </c>
      <c r="D8" s="177">
        <f>D9+D10+D11</f>
        <v>400000</v>
      </c>
      <c r="E8" s="177">
        <f t="shared" ref="E8:J8" si="0">E9+E10</f>
        <v>0</v>
      </c>
      <c r="F8" s="177">
        <f>F9+F10+F11</f>
        <v>400000</v>
      </c>
      <c r="G8" s="177">
        <f t="shared" si="0"/>
        <v>0</v>
      </c>
      <c r="H8" s="177">
        <f t="shared" si="0"/>
        <v>0</v>
      </c>
      <c r="I8" s="177">
        <f t="shared" si="0"/>
        <v>0</v>
      </c>
      <c r="J8" s="177">
        <f t="shared" si="0"/>
        <v>0</v>
      </c>
    </row>
    <row r="9" spans="1:10" ht="28.55" customHeight="1" x14ac:dyDescent="0.3">
      <c r="A9" s="134" t="s">
        <v>209</v>
      </c>
      <c r="B9" s="138" t="s">
        <v>208</v>
      </c>
      <c r="C9" s="180">
        <v>1</v>
      </c>
      <c r="D9" s="180">
        <f>E9+F9+G9+H9+I9+J9</f>
        <v>270000</v>
      </c>
      <c r="E9" s="180">
        <v>0</v>
      </c>
      <c r="F9" s="180">
        <v>270000</v>
      </c>
      <c r="G9" s="180">
        <v>0</v>
      </c>
      <c r="H9" s="187">
        <v>0</v>
      </c>
      <c r="I9" s="210">
        <v>0</v>
      </c>
      <c r="J9" s="210">
        <v>0</v>
      </c>
    </row>
    <row r="10" spans="1:10" x14ac:dyDescent="0.3">
      <c r="A10" s="134" t="s">
        <v>210</v>
      </c>
      <c r="B10" s="138" t="s">
        <v>208</v>
      </c>
      <c r="C10" s="180">
        <v>1</v>
      </c>
      <c r="D10" s="180">
        <v>20000</v>
      </c>
      <c r="E10" s="180">
        <v>0</v>
      </c>
      <c r="F10" s="180">
        <v>20000</v>
      </c>
      <c r="G10" s="180">
        <v>0</v>
      </c>
      <c r="H10" s="187">
        <v>0</v>
      </c>
      <c r="I10" s="210">
        <v>0</v>
      </c>
      <c r="J10" s="210">
        <v>0</v>
      </c>
    </row>
    <row r="11" spans="1:10" ht="18" customHeight="1" x14ac:dyDescent="0.3">
      <c r="A11" s="134" t="s">
        <v>211</v>
      </c>
      <c r="B11" s="138" t="s">
        <v>208</v>
      </c>
      <c r="C11" s="180">
        <v>4</v>
      </c>
      <c r="D11" s="180">
        <v>110000</v>
      </c>
      <c r="E11" s="180">
        <v>0</v>
      </c>
      <c r="F11" s="180">
        <v>110000</v>
      </c>
      <c r="G11" s="180">
        <v>0</v>
      </c>
      <c r="H11" s="187">
        <v>0</v>
      </c>
      <c r="I11" s="210">
        <v>0</v>
      </c>
      <c r="J11" s="210">
        <v>0</v>
      </c>
    </row>
    <row r="12" spans="1:10" ht="18" customHeight="1" x14ac:dyDescent="0.3">
      <c r="A12" s="134"/>
      <c r="B12" s="138"/>
      <c r="C12" s="180"/>
      <c r="D12" s="180"/>
      <c r="E12" s="180"/>
      <c r="F12" s="180"/>
      <c r="G12" s="180"/>
      <c r="H12" s="187"/>
      <c r="I12" s="210"/>
      <c r="J12" s="210"/>
    </row>
    <row r="13" spans="1:10" ht="28.2" customHeight="1" x14ac:dyDescent="0.25">
      <c r="A13" s="208" t="s">
        <v>212</v>
      </c>
      <c r="B13" s="138"/>
      <c r="C13" s="177">
        <v>0</v>
      </c>
      <c r="D13" s="177">
        <v>0</v>
      </c>
      <c r="E13" s="177">
        <v>0</v>
      </c>
      <c r="F13" s="177">
        <v>0</v>
      </c>
      <c r="G13" s="177">
        <v>0</v>
      </c>
      <c r="H13" s="177">
        <v>0</v>
      </c>
      <c r="I13" s="177">
        <v>0</v>
      </c>
      <c r="J13" s="177">
        <v>0</v>
      </c>
    </row>
    <row r="14" spans="1:10" x14ac:dyDescent="0.3">
      <c r="A14" s="134"/>
      <c r="B14" s="138"/>
      <c r="C14" s="180"/>
      <c r="D14" s="139"/>
      <c r="E14" s="207"/>
      <c r="F14" s="207"/>
      <c r="G14" s="207"/>
      <c r="H14" s="209"/>
      <c r="I14" s="43"/>
      <c r="J14" s="43"/>
    </row>
    <row r="15" spans="1:10" ht="18" customHeight="1" x14ac:dyDescent="0.25">
      <c r="A15" s="208" t="s">
        <v>213</v>
      </c>
      <c r="B15" s="138"/>
      <c r="C15" s="177">
        <v>0</v>
      </c>
      <c r="D15" s="177">
        <v>0</v>
      </c>
      <c r="E15" s="177">
        <v>0</v>
      </c>
      <c r="F15" s="177">
        <v>0</v>
      </c>
      <c r="G15" s="177">
        <v>0</v>
      </c>
      <c r="H15" s="177">
        <v>0</v>
      </c>
      <c r="I15" s="177">
        <v>0</v>
      </c>
      <c r="J15" s="177">
        <v>0</v>
      </c>
    </row>
    <row r="16" spans="1:10" ht="18" customHeight="1" x14ac:dyDescent="0.3">
      <c r="A16" s="134"/>
      <c r="B16" s="138"/>
      <c r="C16" s="180"/>
      <c r="D16" s="139"/>
      <c r="E16" s="207"/>
      <c r="F16" s="207"/>
      <c r="G16" s="207"/>
      <c r="H16" s="209"/>
      <c r="I16" s="43"/>
      <c r="J16" s="43"/>
    </row>
    <row r="17" spans="1:10" ht="34.65" customHeight="1" x14ac:dyDescent="0.25">
      <c r="A17" s="208" t="s">
        <v>80</v>
      </c>
      <c r="B17" s="138"/>
      <c r="C17" s="177">
        <v>0</v>
      </c>
      <c r="D17" s="177">
        <v>0</v>
      </c>
      <c r="E17" s="177">
        <v>0</v>
      </c>
      <c r="F17" s="177">
        <v>0</v>
      </c>
      <c r="G17" s="177">
        <v>0</v>
      </c>
      <c r="H17" s="177">
        <v>0</v>
      </c>
      <c r="I17" s="177">
        <v>0</v>
      </c>
      <c r="J17" s="177">
        <v>0</v>
      </c>
    </row>
    <row r="18" spans="1:10" x14ac:dyDescent="0.3">
      <c r="A18" s="134"/>
      <c r="B18" s="138"/>
      <c r="C18" s="180"/>
      <c r="D18" s="139"/>
      <c r="E18" s="207"/>
      <c r="F18" s="207"/>
      <c r="G18" s="207"/>
      <c r="H18" s="209"/>
      <c r="I18" s="43"/>
      <c r="J18" s="43"/>
    </row>
    <row r="19" spans="1:10" ht="18" customHeight="1" x14ac:dyDescent="0.25">
      <c r="A19" s="208" t="s">
        <v>81</v>
      </c>
      <c r="B19" s="138"/>
      <c r="C19" s="177">
        <v>0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</row>
    <row r="20" spans="1:10" x14ac:dyDescent="0.3">
      <c r="A20" s="134"/>
      <c r="B20" s="138"/>
      <c r="C20" s="180"/>
      <c r="D20" s="139"/>
      <c r="E20" s="207"/>
      <c r="F20" s="207"/>
      <c r="G20" s="207"/>
      <c r="H20" s="209"/>
      <c r="I20" s="43"/>
      <c r="J20" s="43"/>
    </row>
    <row r="21" spans="1:10" ht="18" customHeight="1" x14ac:dyDescent="0.3">
      <c r="A21" s="162"/>
      <c r="B21" s="163"/>
      <c r="C21" s="164"/>
      <c r="D21" s="164"/>
      <c r="E21" s="164"/>
      <c r="F21" s="164"/>
      <c r="G21" s="164"/>
      <c r="H21" s="165"/>
    </row>
    <row r="22" spans="1:10" ht="18" customHeight="1" x14ac:dyDescent="0.3">
      <c r="A22" s="66" t="s">
        <v>82</v>
      </c>
      <c r="B22" s="67"/>
      <c r="C22" s="197"/>
      <c r="D22" s="67"/>
      <c r="E22" s="167"/>
      <c r="F22" s="314" t="s">
        <v>199</v>
      </c>
      <c r="G22" s="314"/>
      <c r="H22" s="168"/>
    </row>
    <row r="23" spans="1:10" x14ac:dyDescent="0.3">
      <c r="A23" s="169"/>
      <c r="B23" s="196"/>
      <c r="C23" s="195" t="s">
        <v>5</v>
      </c>
      <c r="D23" s="195"/>
      <c r="E23" s="315" t="s">
        <v>19</v>
      </c>
      <c r="F23" s="315"/>
      <c r="G23" s="315"/>
    </row>
    <row r="24" spans="1:10" x14ac:dyDescent="0.3">
      <c r="A24" s="169" t="s">
        <v>83</v>
      </c>
      <c r="B24" s="196"/>
      <c r="C24" s="198"/>
      <c r="D24" s="196"/>
      <c r="E24" s="196"/>
      <c r="F24" s="316" t="s">
        <v>198</v>
      </c>
      <c r="G24" s="316"/>
    </row>
    <row r="25" spans="1:10" x14ac:dyDescent="0.3">
      <c r="A25" s="169"/>
      <c r="B25" s="196"/>
      <c r="C25" s="195" t="s">
        <v>5</v>
      </c>
      <c r="D25" s="195"/>
      <c r="E25" s="315" t="s">
        <v>19</v>
      </c>
      <c r="F25" s="315"/>
      <c r="G25" s="315"/>
    </row>
    <row r="26" spans="1:10" ht="18.350000000000001" customHeight="1" x14ac:dyDescent="0.3">
      <c r="A26" s="53"/>
      <c r="B26" s="201"/>
      <c r="C26" s="200"/>
      <c r="D26" s="200"/>
      <c r="E26" s="365"/>
      <c r="F26" s="365"/>
      <c r="G26" s="365"/>
    </row>
    <row r="29" spans="1:10" ht="18.350000000000001" x14ac:dyDescent="0.3">
      <c r="A29" s="329" t="s">
        <v>84</v>
      </c>
      <c r="B29" s="329"/>
      <c r="C29" s="329"/>
      <c r="D29" s="329"/>
      <c r="E29" s="329"/>
      <c r="F29" s="329"/>
      <c r="G29" s="329"/>
      <c r="H29" s="329"/>
      <c r="J29" s="38" t="s">
        <v>62</v>
      </c>
    </row>
    <row r="30" spans="1:10" ht="15.65" x14ac:dyDescent="0.25">
      <c r="A30" s="368" t="s">
        <v>72</v>
      </c>
      <c r="B30" s="368" t="s">
        <v>73</v>
      </c>
      <c r="C30" s="369" t="s">
        <v>74</v>
      </c>
      <c r="D30" s="369" t="s">
        <v>75</v>
      </c>
      <c r="E30" s="370" t="s">
        <v>76</v>
      </c>
      <c r="F30" s="371"/>
      <c r="G30" s="371"/>
      <c r="H30" s="371"/>
      <c r="I30" s="371"/>
      <c r="J30" s="372"/>
    </row>
    <row r="31" spans="1:10" ht="46.9" x14ac:dyDescent="0.25">
      <c r="A31" s="368"/>
      <c r="B31" s="368"/>
      <c r="C31" s="369"/>
      <c r="D31" s="369"/>
      <c r="E31" s="39" t="s">
        <v>77</v>
      </c>
      <c r="F31" s="39" t="s">
        <v>160</v>
      </c>
      <c r="G31" s="39" t="s">
        <v>78</v>
      </c>
      <c r="H31" s="39" t="s">
        <v>78</v>
      </c>
      <c r="I31" s="39" t="s">
        <v>78</v>
      </c>
      <c r="J31" s="39" t="s">
        <v>78</v>
      </c>
    </row>
    <row r="32" spans="1:10" x14ac:dyDescent="0.3">
      <c r="A32" s="40" t="s">
        <v>79</v>
      </c>
      <c r="B32" s="41"/>
      <c r="C32" s="39"/>
      <c r="D32" s="39"/>
      <c r="E32" s="39"/>
      <c r="F32" s="39"/>
      <c r="G32" s="39"/>
      <c r="H32" s="42"/>
      <c r="I32" s="43"/>
      <c r="J32" s="43"/>
    </row>
    <row r="33" spans="1:10" x14ac:dyDescent="0.3">
      <c r="A33" s="40"/>
      <c r="B33" s="41"/>
      <c r="C33" s="39"/>
      <c r="D33" s="39"/>
      <c r="E33" s="39"/>
      <c r="F33" s="39"/>
      <c r="G33" s="39"/>
      <c r="H33" s="42"/>
      <c r="I33" s="43"/>
      <c r="J33" s="43"/>
    </row>
    <row r="34" spans="1:10" x14ac:dyDescent="0.3">
      <c r="A34" s="40"/>
      <c r="B34" s="41"/>
      <c r="C34" s="39"/>
      <c r="D34" s="39"/>
      <c r="E34" s="39"/>
      <c r="F34" s="39"/>
      <c r="G34" s="39"/>
      <c r="H34" s="42"/>
      <c r="I34" s="43"/>
      <c r="J34" s="43"/>
    </row>
    <row r="35" spans="1:10" x14ac:dyDescent="0.3">
      <c r="A35" s="40"/>
      <c r="B35" s="41"/>
      <c r="C35" s="39"/>
      <c r="D35" s="39"/>
      <c r="E35" s="39"/>
      <c r="F35" s="39"/>
      <c r="G35" s="39"/>
      <c r="H35" s="42"/>
      <c r="I35" s="43"/>
      <c r="J35" s="43"/>
    </row>
    <row r="36" spans="1:10" x14ac:dyDescent="0.3">
      <c r="A36" s="40" t="s">
        <v>173</v>
      </c>
      <c r="B36" s="41"/>
      <c r="C36" s="39"/>
      <c r="D36" s="39"/>
      <c r="E36" s="39"/>
      <c r="F36" s="39"/>
      <c r="G36" s="39"/>
      <c r="H36" s="42"/>
      <c r="I36" s="43"/>
      <c r="J36" s="43"/>
    </row>
    <row r="37" spans="1:10" x14ac:dyDescent="0.3">
      <c r="A37" s="40"/>
      <c r="B37" s="41"/>
      <c r="C37" s="39"/>
      <c r="D37" s="39"/>
      <c r="E37" s="39"/>
      <c r="F37" s="39"/>
      <c r="G37" s="39"/>
      <c r="H37" s="42"/>
      <c r="I37" s="43"/>
      <c r="J37" s="43"/>
    </row>
    <row r="38" spans="1:10" x14ac:dyDescent="0.3">
      <c r="A38" s="40"/>
      <c r="B38" s="41"/>
      <c r="C38" s="39"/>
      <c r="D38" s="39"/>
      <c r="E38" s="39"/>
      <c r="F38" s="39"/>
      <c r="G38" s="39"/>
      <c r="H38" s="42"/>
      <c r="I38" s="43"/>
      <c r="J38" s="43"/>
    </row>
    <row r="39" spans="1:10" x14ac:dyDescent="0.3">
      <c r="A39" s="40"/>
      <c r="B39" s="41"/>
      <c r="C39" s="39"/>
      <c r="D39" s="39"/>
      <c r="E39" s="39"/>
      <c r="F39" s="39"/>
      <c r="G39" s="39"/>
      <c r="H39" s="42"/>
      <c r="I39" s="43"/>
      <c r="J39" s="43"/>
    </row>
    <row r="40" spans="1:10" x14ac:dyDescent="0.3">
      <c r="A40" s="40" t="s">
        <v>175</v>
      </c>
      <c r="B40" s="41"/>
      <c r="C40" s="39"/>
      <c r="D40" s="39"/>
      <c r="E40" s="39"/>
      <c r="F40" s="39"/>
      <c r="G40" s="39"/>
      <c r="H40" s="42"/>
      <c r="I40" s="43"/>
      <c r="J40" s="43"/>
    </row>
    <row r="41" spans="1:10" x14ac:dyDescent="0.3">
      <c r="A41" s="40"/>
      <c r="B41" s="41"/>
      <c r="C41" s="39"/>
      <c r="D41" s="39"/>
      <c r="E41" s="39"/>
      <c r="F41" s="39"/>
      <c r="G41" s="39"/>
      <c r="H41" s="42"/>
      <c r="I41" s="43"/>
      <c r="J41" s="43"/>
    </row>
    <row r="42" spans="1:10" x14ac:dyDescent="0.3">
      <c r="A42" s="40"/>
      <c r="B42" s="41"/>
      <c r="C42" s="39"/>
      <c r="D42" s="39"/>
      <c r="E42" s="39"/>
      <c r="F42" s="39"/>
      <c r="G42" s="39"/>
      <c r="H42" s="42"/>
      <c r="I42" s="43"/>
      <c r="J42" s="43"/>
    </row>
    <row r="43" spans="1:10" x14ac:dyDescent="0.3">
      <c r="A43" s="40"/>
      <c r="B43" s="41"/>
      <c r="C43" s="39"/>
      <c r="D43" s="39"/>
      <c r="E43" s="39"/>
      <c r="F43" s="39"/>
      <c r="G43" s="39"/>
      <c r="H43" s="42"/>
      <c r="I43" s="43"/>
      <c r="J43" s="43"/>
    </row>
    <row r="44" spans="1:10" x14ac:dyDescent="0.3">
      <c r="A44" s="40" t="s">
        <v>174</v>
      </c>
      <c r="B44" s="41"/>
      <c r="C44" s="39"/>
      <c r="D44" s="39"/>
      <c r="E44" s="39"/>
      <c r="F44" s="39"/>
      <c r="G44" s="39"/>
      <c r="H44" s="42"/>
      <c r="I44" s="43"/>
      <c r="J44" s="43"/>
    </row>
    <row r="45" spans="1:10" x14ac:dyDescent="0.3">
      <c r="A45" s="40"/>
      <c r="B45" s="41"/>
      <c r="C45" s="39"/>
      <c r="D45" s="39"/>
      <c r="E45" s="39"/>
      <c r="F45" s="39"/>
      <c r="G45" s="39"/>
      <c r="H45" s="42"/>
      <c r="I45" s="43"/>
      <c r="J45" s="43"/>
    </row>
    <row r="46" spans="1:10" ht="31.25" x14ac:dyDescent="0.3">
      <c r="A46" s="40" t="s">
        <v>80</v>
      </c>
      <c r="B46" s="41"/>
      <c r="C46" s="39"/>
      <c r="D46" s="39"/>
      <c r="E46" s="39"/>
      <c r="F46" s="39"/>
      <c r="G46" s="39"/>
      <c r="H46" s="42"/>
      <c r="I46" s="43"/>
      <c r="J46" s="43"/>
    </row>
    <row r="47" spans="1:10" x14ac:dyDescent="0.3">
      <c r="A47" s="40"/>
      <c r="B47" s="41"/>
      <c r="C47" s="39"/>
      <c r="D47" s="39"/>
      <c r="E47" s="39"/>
      <c r="F47" s="39"/>
      <c r="G47" s="39"/>
      <c r="H47" s="42"/>
      <c r="I47" s="43"/>
      <c r="J47" s="43"/>
    </row>
    <row r="48" spans="1:10" x14ac:dyDescent="0.3">
      <c r="A48" s="40" t="s">
        <v>81</v>
      </c>
      <c r="B48" s="41"/>
      <c r="C48" s="39"/>
      <c r="D48" s="39"/>
      <c r="E48" s="39"/>
      <c r="F48" s="39"/>
      <c r="G48" s="39"/>
      <c r="H48" s="42"/>
      <c r="I48" s="43"/>
      <c r="J48" s="43"/>
    </row>
    <row r="49" spans="1:10" x14ac:dyDescent="0.3">
      <c r="A49" s="40"/>
      <c r="B49" s="41"/>
      <c r="C49" s="39"/>
      <c r="D49" s="39"/>
      <c r="E49" s="39"/>
      <c r="F49" s="39"/>
      <c r="G49" s="39"/>
      <c r="H49" s="42"/>
      <c r="I49" s="43"/>
      <c r="J49" s="43"/>
    </row>
    <row r="51" spans="1:10" x14ac:dyDescent="0.3">
      <c r="A51" s="48" t="s">
        <v>82</v>
      </c>
      <c r="B51" s="49"/>
      <c r="C51" s="50"/>
      <c r="D51" s="49"/>
      <c r="E51" s="51"/>
      <c r="F51" s="367"/>
      <c r="G51" s="367"/>
    </row>
    <row r="52" spans="1:10" x14ac:dyDescent="0.3">
      <c r="A52" s="53"/>
      <c r="B52" s="54"/>
      <c r="C52" s="55" t="s">
        <v>5</v>
      </c>
      <c r="D52" s="55"/>
      <c r="E52" s="365" t="s">
        <v>19</v>
      </c>
      <c r="F52" s="365"/>
      <c r="G52" s="365"/>
    </row>
    <row r="53" spans="1:10" x14ac:dyDescent="0.3">
      <c r="A53" s="53" t="s">
        <v>83</v>
      </c>
      <c r="B53" s="54"/>
      <c r="C53" s="57"/>
      <c r="D53" s="54"/>
      <c r="E53" s="54"/>
      <c r="F53" s="316"/>
      <c r="G53" s="316"/>
    </row>
    <row r="54" spans="1:10" x14ac:dyDescent="0.3">
      <c r="A54" s="53"/>
      <c r="B54" s="54"/>
      <c r="C54" s="55" t="s">
        <v>5</v>
      </c>
      <c r="D54" s="55"/>
      <c r="E54" s="365" t="s">
        <v>19</v>
      </c>
      <c r="F54" s="365"/>
      <c r="G54" s="365"/>
    </row>
    <row r="55" spans="1:10" x14ac:dyDescent="0.3">
      <c r="A55"/>
      <c r="B55"/>
      <c r="C55"/>
      <c r="D55"/>
      <c r="E55"/>
      <c r="F55"/>
      <c r="G55"/>
    </row>
    <row r="56" spans="1:10" x14ac:dyDescent="0.3">
      <c r="A56"/>
      <c r="B56"/>
      <c r="C56"/>
      <c r="D56"/>
      <c r="E56"/>
      <c r="F56"/>
      <c r="G56"/>
    </row>
    <row r="57" spans="1:10" x14ac:dyDescent="0.3">
      <c r="A57" s="28" t="s">
        <v>36</v>
      </c>
      <c r="B57"/>
      <c r="C57"/>
      <c r="D57"/>
      <c r="E57"/>
      <c r="F57"/>
      <c r="G57"/>
    </row>
    <row r="58" spans="1:10" x14ac:dyDescent="0.3">
      <c r="A58"/>
      <c r="B58"/>
      <c r="C58"/>
      <c r="D58"/>
      <c r="E58"/>
      <c r="F58"/>
      <c r="G58"/>
    </row>
  </sheetData>
  <mergeCells count="21">
    <mergeCell ref="A4:A5"/>
    <mergeCell ref="B4:B5"/>
    <mergeCell ref="C4:C5"/>
    <mergeCell ref="D4:D5"/>
    <mergeCell ref="E4:J4"/>
    <mergeCell ref="A1:H1"/>
    <mergeCell ref="F51:G51"/>
    <mergeCell ref="E52:G52"/>
    <mergeCell ref="F53:G53"/>
    <mergeCell ref="E54:G54"/>
    <mergeCell ref="E26:G26"/>
    <mergeCell ref="A29:H29"/>
    <mergeCell ref="A30:A31"/>
    <mergeCell ref="B30:B31"/>
    <mergeCell ref="C30:C31"/>
    <mergeCell ref="D30:D31"/>
    <mergeCell ref="E30:J30"/>
    <mergeCell ref="F22:G22"/>
    <mergeCell ref="E23:G23"/>
    <mergeCell ref="F24:G24"/>
    <mergeCell ref="E25:G25"/>
  </mergeCells>
  <pageMargins left="0.51181102362204722" right="0.31496062992125984" top="0.35433070866141736" bottom="0.35433070866141736" header="0" footer="0"/>
  <pageSetup paperSize="9" scale="75" orientation="landscape" r:id="rId1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view="pageBreakPreview" zoomScaleNormal="100" zoomScaleSheetLayoutView="100" workbookViewId="0">
      <selection activeCell="F20" sqref="F20"/>
    </sheetView>
  </sheetViews>
  <sheetFormatPr defaultColWidth="9.125" defaultRowHeight="17.7" x14ac:dyDescent="0.3"/>
  <cols>
    <col min="1" max="1" width="67.75" style="58" customWidth="1"/>
    <col min="2" max="2" width="7.125" style="58" customWidth="1"/>
    <col min="3" max="3" width="14.75" style="56" customWidth="1"/>
    <col min="4" max="4" width="14.875" style="56" customWidth="1"/>
    <col min="5" max="5" width="14" style="56" customWidth="1"/>
    <col min="6" max="6" width="12.875" style="56" customWidth="1"/>
    <col min="7" max="7" width="14.625" style="56" customWidth="1"/>
    <col min="8" max="8" width="15.25" style="56" customWidth="1"/>
    <col min="9" max="9" width="15.125" style="56" customWidth="1"/>
    <col min="10" max="10" width="14" style="56" customWidth="1"/>
    <col min="11" max="11" width="18.25" style="37" customWidth="1"/>
    <col min="12" max="16384" width="9.125" style="2"/>
  </cols>
  <sheetData>
    <row r="1" spans="1:10" ht="18.7" customHeight="1" x14ac:dyDescent="0.3">
      <c r="A1" s="66"/>
      <c r="B1" s="66"/>
      <c r="C1" s="67"/>
      <c r="E1" s="304" t="s">
        <v>151</v>
      </c>
      <c r="F1" s="68"/>
      <c r="G1" s="68"/>
      <c r="H1" s="69"/>
    </row>
    <row r="2" spans="1:10" ht="13.95" customHeight="1" x14ac:dyDescent="0.3">
      <c r="A2" s="66"/>
      <c r="B2" s="66"/>
      <c r="C2" s="67"/>
      <c r="E2" s="309" t="s">
        <v>88</v>
      </c>
      <c r="F2" s="309"/>
      <c r="G2" s="309"/>
      <c r="H2" s="309"/>
      <c r="I2" s="309"/>
      <c r="J2" s="309"/>
    </row>
    <row r="3" spans="1:10" ht="20.399999999999999" customHeight="1" x14ac:dyDescent="0.3">
      <c r="A3" s="74"/>
      <c r="B3" s="66"/>
      <c r="C3" s="67"/>
      <c r="E3" s="75"/>
      <c r="F3" s="75"/>
      <c r="G3" s="75"/>
      <c r="H3" s="75"/>
      <c r="I3" s="75"/>
      <c r="J3" s="75"/>
    </row>
    <row r="4" spans="1:10" ht="20.399999999999999" customHeight="1" x14ac:dyDescent="0.3">
      <c r="A4" s="379" t="s">
        <v>152</v>
      </c>
      <c r="B4" s="379"/>
      <c r="C4" s="379"/>
      <c r="D4" s="379"/>
      <c r="E4" s="379"/>
      <c r="F4" s="379"/>
      <c r="G4" s="379"/>
      <c r="H4" s="379"/>
      <c r="I4" s="379"/>
      <c r="J4" s="379"/>
    </row>
    <row r="5" spans="1:10" ht="19.7" customHeight="1" x14ac:dyDescent="0.3">
      <c r="A5" s="329" t="s">
        <v>220</v>
      </c>
      <c r="B5" s="329"/>
      <c r="C5" s="329"/>
      <c r="D5" s="329"/>
      <c r="E5" s="329"/>
      <c r="F5" s="329"/>
      <c r="G5" s="329"/>
      <c r="H5" s="329"/>
      <c r="I5" s="329"/>
      <c r="J5" s="329"/>
    </row>
    <row r="6" spans="1:10" ht="17.5" customHeight="1" x14ac:dyDescent="0.3">
      <c r="A6" s="378" t="s">
        <v>18</v>
      </c>
      <c r="B6" s="378"/>
      <c r="C6" s="378"/>
      <c r="D6" s="378"/>
      <c r="E6" s="378"/>
      <c r="F6" s="378"/>
      <c r="G6" s="378"/>
      <c r="H6" s="378"/>
      <c r="I6" s="378"/>
      <c r="J6" s="378"/>
    </row>
    <row r="7" spans="1:10" ht="17.149999999999999" customHeight="1" x14ac:dyDescent="0.3">
      <c r="A7" s="380" t="s">
        <v>224</v>
      </c>
      <c r="B7" s="380"/>
      <c r="C7" s="380"/>
      <c r="D7" s="380"/>
      <c r="E7" s="380"/>
      <c r="F7" s="380"/>
      <c r="G7" s="380"/>
      <c r="H7" s="380"/>
      <c r="I7" s="380"/>
      <c r="J7" s="380"/>
    </row>
    <row r="8" spans="1:10" ht="19.7" customHeight="1" x14ac:dyDescent="0.3">
      <c r="A8" s="76"/>
      <c r="B8" s="77"/>
      <c r="C8" s="77"/>
      <c r="D8" s="77"/>
      <c r="E8" s="77"/>
      <c r="F8" s="77"/>
      <c r="I8" s="78"/>
      <c r="J8" s="56" t="s">
        <v>62</v>
      </c>
    </row>
    <row r="9" spans="1:10" ht="21.25" customHeight="1" x14ac:dyDescent="0.3">
      <c r="A9" s="318" t="s">
        <v>2</v>
      </c>
      <c r="B9" s="318" t="s">
        <v>0</v>
      </c>
      <c r="C9" s="381" t="s">
        <v>225</v>
      </c>
      <c r="D9" s="382"/>
      <c r="E9" s="382"/>
      <c r="F9" s="383"/>
      <c r="G9" s="335" t="s">
        <v>153</v>
      </c>
      <c r="H9" s="335"/>
      <c r="I9" s="335"/>
      <c r="J9" s="335"/>
    </row>
    <row r="10" spans="1:10" ht="31.95" customHeight="1" x14ac:dyDescent="0.3">
      <c r="A10" s="318"/>
      <c r="B10" s="318"/>
      <c r="C10" s="59" t="s">
        <v>154</v>
      </c>
      <c r="D10" s="59" t="s">
        <v>155</v>
      </c>
      <c r="E10" s="59" t="s">
        <v>86</v>
      </c>
      <c r="F10" s="60" t="s">
        <v>87</v>
      </c>
      <c r="G10" s="59" t="s">
        <v>154</v>
      </c>
      <c r="H10" s="59" t="s">
        <v>155</v>
      </c>
      <c r="I10" s="61" t="s">
        <v>86</v>
      </c>
      <c r="J10" s="62" t="s">
        <v>87</v>
      </c>
    </row>
    <row r="11" spans="1:10" x14ac:dyDescent="0.3">
      <c r="A11" s="79" t="s">
        <v>3</v>
      </c>
      <c r="B11" s="79" t="s">
        <v>4</v>
      </c>
      <c r="C11" s="79">
        <v>3</v>
      </c>
      <c r="D11" s="79">
        <v>4</v>
      </c>
      <c r="E11" s="79">
        <v>5</v>
      </c>
      <c r="F11" s="80">
        <v>6</v>
      </c>
      <c r="G11" s="81">
        <v>7</v>
      </c>
      <c r="H11" s="82">
        <v>8</v>
      </c>
      <c r="I11" s="82">
        <v>9</v>
      </c>
      <c r="J11" s="82">
        <v>10</v>
      </c>
    </row>
    <row r="12" spans="1:10" x14ac:dyDescent="0.3">
      <c r="A12" s="390" t="s">
        <v>170</v>
      </c>
      <c r="B12" s="320"/>
      <c r="C12" s="320"/>
      <c r="D12" s="320"/>
      <c r="E12" s="320"/>
      <c r="F12" s="320"/>
      <c r="G12" s="320"/>
      <c r="H12" s="320"/>
      <c r="I12" s="320"/>
      <c r="J12" s="321"/>
    </row>
    <row r="13" spans="1:10" ht="31.25" x14ac:dyDescent="0.3">
      <c r="A13" s="277" t="s">
        <v>156</v>
      </c>
      <c r="B13" s="273" t="s">
        <v>96</v>
      </c>
      <c r="C13" s="230">
        <f>C14+C15</f>
        <v>10749500</v>
      </c>
      <c r="D13" s="230">
        <f>D14+D15</f>
        <v>10749499.9</v>
      </c>
      <c r="E13" s="230">
        <f>D13-C13</f>
        <v>-9.999999962747097E-2</v>
      </c>
      <c r="F13" s="240">
        <f>(D13/C13)*100</f>
        <v>99.999999069724183</v>
      </c>
      <c r="G13" s="230">
        <f>G14+G15</f>
        <v>44271857</v>
      </c>
      <c r="H13" s="230">
        <f>H14+H15</f>
        <v>44271856.75</v>
      </c>
      <c r="I13" s="230">
        <f>H13-G13</f>
        <v>-0.25</v>
      </c>
      <c r="J13" s="113">
        <f>(H13/G13)*100</f>
        <v>99.999999435307174</v>
      </c>
    </row>
    <row r="14" spans="1:10" x14ac:dyDescent="0.3">
      <c r="A14" s="278" t="s">
        <v>182</v>
      </c>
      <c r="B14" s="88" t="s">
        <v>97</v>
      </c>
      <c r="C14" s="89">
        <f>'Додаток 1 (форма плану)'!I25</f>
        <v>10749500</v>
      </c>
      <c r="D14" s="89">
        <v>10749499.9</v>
      </c>
      <c r="E14" s="233">
        <f t="shared" ref="E14:E66" si="0">D14-C14</f>
        <v>-9.999999962747097E-2</v>
      </c>
      <c r="F14" s="235">
        <f t="shared" ref="F14:F41" si="1">(D14/C14)*100</f>
        <v>99.999999069724183</v>
      </c>
      <c r="G14" s="237">
        <f>'Додаток 1 (форма плану)'!F25+'Додаток 1 (форма плану)'!G25+'Додаток 1 (форма плану)'!H25+'Додаток 1 (форма плану)'!I25</f>
        <v>44271857</v>
      </c>
      <c r="H14" s="237">
        <v>44271856.75</v>
      </c>
      <c r="I14" s="233">
        <f t="shared" ref="I14:I24" si="2">H14-G14</f>
        <v>-0.25</v>
      </c>
      <c r="J14" s="228">
        <f t="shared" ref="J14:J24" si="3">(H14/G14)*100</f>
        <v>99.999999435307174</v>
      </c>
    </row>
    <row r="15" spans="1:10" x14ac:dyDescent="0.3">
      <c r="A15" s="87" t="s">
        <v>227</v>
      </c>
      <c r="B15" s="88" t="s">
        <v>98</v>
      </c>
      <c r="C15" s="89">
        <v>0</v>
      </c>
      <c r="D15" s="89">
        <v>0</v>
      </c>
      <c r="E15" s="233">
        <f t="shared" si="0"/>
        <v>0</v>
      </c>
      <c r="F15" s="235">
        <v>0</v>
      </c>
      <c r="G15" s="237">
        <f>C15</f>
        <v>0</v>
      </c>
      <c r="H15" s="238">
        <v>0</v>
      </c>
      <c r="I15" s="233">
        <f t="shared" si="2"/>
        <v>0</v>
      </c>
      <c r="J15" s="228">
        <v>0</v>
      </c>
    </row>
    <row r="16" spans="1:10" x14ac:dyDescent="0.3">
      <c r="A16" s="279" t="s">
        <v>157</v>
      </c>
      <c r="B16" s="274" t="s">
        <v>100</v>
      </c>
      <c r="C16" s="91">
        <f>C17</f>
        <v>3629902</v>
      </c>
      <c r="D16" s="91">
        <f>D17</f>
        <v>3629902.24</v>
      </c>
      <c r="E16" s="231">
        <f t="shared" si="0"/>
        <v>0.24000000022351742</v>
      </c>
      <c r="F16" s="241">
        <f t="shared" si="1"/>
        <v>100.00000661174874</v>
      </c>
      <c r="G16" s="91">
        <f>G17</f>
        <v>10467212</v>
      </c>
      <c r="H16" s="91">
        <f>H17</f>
        <v>10467211.77</v>
      </c>
      <c r="I16" s="231">
        <f t="shared" si="2"/>
        <v>-0.23000000044703484</v>
      </c>
      <c r="J16" s="114">
        <f t="shared" si="3"/>
        <v>99.99999780266225</v>
      </c>
    </row>
    <row r="17" spans="1:11" x14ac:dyDescent="0.3">
      <c r="A17" s="40" t="s">
        <v>101</v>
      </c>
      <c r="B17" s="275" t="s">
        <v>102</v>
      </c>
      <c r="C17" s="176">
        <f>'Додаток 1 (форма плану)'!I28</f>
        <v>3629902</v>
      </c>
      <c r="D17" s="176">
        <v>3629902.24</v>
      </c>
      <c r="E17" s="234">
        <f>D17-C17</f>
        <v>0.24000000022351742</v>
      </c>
      <c r="F17" s="242">
        <f>(D17/C17)*100</f>
        <v>100.00000661174874</v>
      </c>
      <c r="G17" s="176">
        <f>'Додаток 1 (форма плану)'!F28+'Додаток 1 (форма плану)'!G28+'Додаток 1 (форма плану)'!H28+'Додаток 1 (форма плану)'!I28</f>
        <v>10467212</v>
      </c>
      <c r="H17" s="176">
        <v>10467211.77</v>
      </c>
      <c r="I17" s="233">
        <f>H17-G17</f>
        <v>-0.23000000044703484</v>
      </c>
      <c r="J17" s="228">
        <f>(H17/G17)*100</f>
        <v>99.99999780266225</v>
      </c>
      <c r="K17" s="305"/>
    </row>
    <row r="18" spans="1:11" x14ac:dyDescent="0.3">
      <c r="A18" s="115" t="s">
        <v>158</v>
      </c>
      <c r="B18" s="264">
        <v>1030</v>
      </c>
      <c r="C18" s="232">
        <f>C19+C20+C21+C22+C23+C24+C25+C26+C27</f>
        <v>4068899</v>
      </c>
      <c r="D18" s="232">
        <f>D19+D20+D21+D22+D23+D24+D25+D26+D27</f>
        <v>4068899.08</v>
      </c>
      <c r="E18" s="230">
        <f t="shared" si="0"/>
        <v>8.0000000074505806E-2</v>
      </c>
      <c r="F18" s="230">
        <f t="shared" si="1"/>
        <v>100.00000196613384</v>
      </c>
      <c r="G18" s="232">
        <f t="shared" ref="G18:H18" si="4">G19+G20+G21+G22+G23+G24+G25+G26+G27</f>
        <v>15773013</v>
      </c>
      <c r="H18" s="232">
        <f t="shared" si="4"/>
        <v>15773013.010000002</v>
      </c>
      <c r="I18" s="230">
        <f t="shared" si="2"/>
        <v>1.0000001639127731E-2</v>
      </c>
      <c r="J18" s="113">
        <f t="shared" si="3"/>
        <v>100.00000006339944</v>
      </c>
    </row>
    <row r="19" spans="1:11" ht="33.799999999999997" customHeight="1" x14ac:dyDescent="0.3">
      <c r="A19" s="93" t="s">
        <v>190</v>
      </c>
      <c r="B19" s="276">
        <v>1031</v>
      </c>
      <c r="C19" s="233">
        <f>'Додаток 1 (форма плану)'!F30</f>
        <v>0</v>
      </c>
      <c r="D19" s="233">
        <v>0</v>
      </c>
      <c r="E19" s="233">
        <f t="shared" si="0"/>
        <v>0</v>
      </c>
      <c r="F19" s="243">
        <v>0</v>
      </c>
      <c r="G19" s="233">
        <v>0</v>
      </c>
      <c r="H19" s="246">
        <v>0</v>
      </c>
      <c r="I19" s="233">
        <f t="shared" si="2"/>
        <v>0</v>
      </c>
      <c r="J19" s="228">
        <v>0</v>
      </c>
    </row>
    <row r="20" spans="1:11" ht="31.95" x14ac:dyDescent="0.3">
      <c r="A20" s="93" t="s">
        <v>191</v>
      </c>
      <c r="B20" s="276">
        <v>1032</v>
      </c>
      <c r="C20" s="233">
        <f>'Додаток 1 (форма плану)'!F31</f>
        <v>0</v>
      </c>
      <c r="D20" s="233">
        <v>0</v>
      </c>
      <c r="E20" s="233">
        <f t="shared" si="0"/>
        <v>0</v>
      </c>
      <c r="F20" s="244">
        <v>0</v>
      </c>
      <c r="G20" s="233">
        <v>0</v>
      </c>
      <c r="H20" s="246">
        <v>0</v>
      </c>
      <c r="I20" s="233">
        <f t="shared" si="2"/>
        <v>0</v>
      </c>
      <c r="J20" s="228">
        <v>0</v>
      </c>
    </row>
    <row r="21" spans="1:11" x14ac:dyDescent="0.3">
      <c r="A21" s="116" t="s">
        <v>189</v>
      </c>
      <c r="B21" s="276">
        <v>1033</v>
      </c>
      <c r="C21" s="233">
        <f>'Додаток 1 (форма плану)'!I32</f>
        <v>2231409</v>
      </c>
      <c r="D21" s="233">
        <v>2231408.56</v>
      </c>
      <c r="E21" s="233">
        <f t="shared" si="0"/>
        <v>-0.43999999994412065</v>
      </c>
      <c r="F21" s="244">
        <v>0</v>
      </c>
      <c r="G21" s="233">
        <f>'Додаток 1 (форма плану)'!H32+'Додаток 1 (форма плану)'!I32</f>
        <v>5028461</v>
      </c>
      <c r="H21" s="246">
        <v>5028460.82</v>
      </c>
      <c r="I21" s="233">
        <f t="shared" si="2"/>
        <v>-0.17999999970197678</v>
      </c>
      <c r="J21" s="228">
        <v>0</v>
      </c>
    </row>
    <row r="22" spans="1:11" x14ac:dyDescent="0.3">
      <c r="A22" s="93" t="s">
        <v>104</v>
      </c>
      <c r="B22" s="276">
        <v>1034</v>
      </c>
      <c r="C22" s="233">
        <f>'Додаток 1 (форма плану)'!F33</f>
        <v>0</v>
      </c>
      <c r="D22" s="233">
        <v>0</v>
      </c>
      <c r="E22" s="233">
        <f t="shared" si="0"/>
        <v>0</v>
      </c>
      <c r="F22" s="244">
        <v>0</v>
      </c>
      <c r="G22" s="245">
        <v>0</v>
      </c>
      <c r="H22" s="246">
        <v>0</v>
      </c>
      <c r="I22" s="233">
        <f t="shared" si="2"/>
        <v>0</v>
      </c>
      <c r="J22" s="228">
        <v>0</v>
      </c>
    </row>
    <row r="23" spans="1:11" x14ac:dyDescent="0.3">
      <c r="A23" s="116" t="s">
        <v>105</v>
      </c>
      <c r="B23" s="276">
        <v>1035</v>
      </c>
      <c r="C23" s="233">
        <f>'Додаток 1 (форма плану)'!I34</f>
        <v>111463</v>
      </c>
      <c r="D23" s="233">
        <v>111463.62</v>
      </c>
      <c r="E23" s="233">
        <f t="shared" si="0"/>
        <v>0.61999999999534339</v>
      </c>
      <c r="F23" s="244">
        <f t="shared" si="1"/>
        <v>100.00055623839302</v>
      </c>
      <c r="G23" s="245">
        <f>'Додаток 1 (форма плану)'!F34+'Додаток 1 (форма плану)'!G34+'Додаток 1 (форма плану)'!H34+'Додаток 1 (форма плану)'!I34</f>
        <v>415519</v>
      </c>
      <c r="H23" s="246">
        <v>415519.46</v>
      </c>
      <c r="I23" s="233">
        <f t="shared" si="2"/>
        <v>0.46000000002095476</v>
      </c>
      <c r="J23" s="228">
        <f t="shared" si="3"/>
        <v>100.00011070492565</v>
      </c>
    </row>
    <row r="24" spans="1:11" ht="18" customHeight="1" x14ac:dyDescent="0.3">
      <c r="A24" s="40" t="s">
        <v>64</v>
      </c>
      <c r="B24" s="41">
        <v>1036</v>
      </c>
      <c r="C24" s="233">
        <f>'Додаток 1 (форма плану)'!I35</f>
        <v>259532</v>
      </c>
      <c r="D24" s="234">
        <v>259531.77</v>
      </c>
      <c r="E24" s="234">
        <f t="shared" si="0"/>
        <v>-0.23000000001047738</v>
      </c>
      <c r="F24" s="242">
        <f t="shared" si="1"/>
        <v>99.999911378943622</v>
      </c>
      <c r="G24" s="245">
        <f>'Додаток 1 (форма плану)'!F35+'Додаток 1 (форма плану)'!G35+'Додаток 1 (форма плану)'!H35+'Додаток 1 (форма плану)'!I35</f>
        <v>883936</v>
      </c>
      <c r="H24" s="247">
        <v>883936.16</v>
      </c>
      <c r="I24" s="234">
        <f t="shared" si="2"/>
        <v>0.16000000003259629</v>
      </c>
      <c r="J24" s="229">
        <f t="shared" si="3"/>
        <v>100.00001810085799</v>
      </c>
    </row>
    <row r="25" spans="1:11" x14ac:dyDescent="0.3">
      <c r="A25" s="117" t="s">
        <v>106</v>
      </c>
      <c r="B25" s="118">
        <v>1037</v>
      </c>
      <c r="C25" s="233">
        <f>'Додаток 1 (форма плану)'!I36</f>
        <v>980837</v>
      </c>
      <c r="D25" s="234">
        <v>980836.6</v>
      </c>
      <c r="E25" s="234">
        <f>D25-C25</f>
        <v>-0.40000000002328306</v>
      </c>
      <c r="F25" s="242">
        <f>(D25/C25)*100</f>
        <v>99.999959218504202</v>
      </c>
      <c r="G25" s="245">
        <f>'Додаток 1 (форма плану)'!F36+'Додаток 1 (форма плану)'!G36+'Додаток 1 (форма плану)'!H36+'Додаток 1 (форма плану)'!I36</f>
        <v>7196137</v>
      </c>
      <c r="H25" s="247">
        <v>7196136.5700000003</v>
      </c>
      <c r="I25" s="234">
        <f>H25-G25</f>
        <v>-0.42999999970197678</v>
      </c>
      <c r="J25" s="229">
        <f>(H25/G25)*100</f>
        <v>99.999994024571805</v>
      </c>
    </row>
    <row r="26" spans="1:11" ht="31.95" x14ac:dyDescent="0.3">
      <c r="A26" s="93" t="s">
        <v>197</v>
      </c>
      <c r="B26" s="41">
        <v>1038</v>
      </c>
      <c r="C26" s="233">
        <f>'Додаток 1 (форма плану)'!I37</f>
        <v>485658</v>
      </c>
      <c r="D26" s="233">
        <v>485658.53</v>
      </c>
      <c r="E26" s="234">
        <f>D26-C26</f>
        <v>0.53000000002793968</v>
      </c>
      <c r="F26" s="242">
        <f>(D26/C26)*100</f>
        <v>100.00010913029334</v>
      </c>
      <c r="G26" s="245">
        <f>'Додаток 1 (форма плану)'!F37+'Додаток 1 (форма плану)'!G37+'Додаток 1 (форма плану)'!H37+'Додаток 1 (форма плану)'!I37</f>
        <v>2248960</v>
      </c>
      <c r="H26" s="247">
        <v>2248960</v>
      </c>
      <c r="I26" s="234">
        <f>H26-G26</f>
        <v>0</v>
      </c>
      <c r="J26" s="229">
        <f>(H26/G26)*100</f>
        <v>100</v>
      </c>
    </row>
    <row r="27" spans="1:11" x14ac:dyDescent="0.3">
      <c r="A27" s="93" t="s">
        <v>85</v>
      </c>
      <c r="B27" s="121">
        <v>1039</v>
      </c>
      <c r="C27" s="233">
        <f>'Додаток 1 (форма плану)'!G38</f>
        <v>0</v>
      </c>
      <c r="D27" s="233">
        <v>0</v>
      </c>
      <c r="E27" s="234">
        <f>D27-C27</f>
        <v>0</v>
      </c>
      <c r="F27" s="242">
        <v>0</v>
      </c>
      <c r="G27" s="234">
        <v>0</v>
      </c>
      <c r="H27" s="247">
        <v>0</v>
      </c>
      <c r="I27" s="234">
        <f>H27-G27</f>
        <v>0</v>
      </c>
      <c r="J27" s="229">
        <v>0</v>
      </c>
      <c r="K27" s="2"/>
    </row>
    <row r="28" spans="1:11" x14ac:dyDescent="0.3">
      <c r="A28" s="368" t="s">
        <v>107</v>
      </c>
      <c r="B28" s="368"/>
      <c r="C28" s="368"/>
      <c r="D28" s="368"/>
      <c r="E28" s="368"/>
      <c r="F28" s="368"/>
      <c r="G28" s="368"/>
      <c r="H28" s="368"/>
      <c r="I28" s="368"/>
      <c r="J28" s="368"/>
    </row>
    <row r="29" spans="1:11" x14ac:dyDescent="0.3">
      <c r="A29" s="119" t="s">
        <v>108</v>
      </c>
      <c r="B29" s="95">
        <v>1040</v>
      </c>
      <c r="C29" s="248">
        <f>'Додаток 1 (форма плану)'!I40</f>
        <v>7650647</v>
      </c>
      <c r="D29" s="248">
        <v>7650647.3799999999</v>
      </c>
      <c r="E29" s="253">
        <f t="shared" si="0"/>
        <v>0.37999999988824129</v>
      </c>
      <c r="F29" s="236">
        <f t="shared" si="1"/>
        <v>100.00000496690018</v>
      </c>
      <c r="G29" s="243">
        <f>'Додаток 1 (форма плану)'!F40+'Додаток 1 (форма плану)'!G40+'Додаток 1 (форма плану)'!H40+'Додаток 1 (форма плану)'!I40</f>
        <v>31018251</v>
      </c>
      <c r="H29" s="255">
        <v>31018251.390000001</v>
      </c>
      <c r="I29" s="253">
        <f t="shared" ref="I29:I41" si="5">H29-G29</f>
        <v>0.39000000059604645</v>
      </c>
      <c r="J29" s="254">
        <f t="shared" ref="J29:J41" si="6">(H29/G29)*100</f>
        <v>100.00000125732429</v>
      </c>
    </row>
    <row r="30" spans="1:11" ht="18.7" customHeight="1" x14ac:dyDescent="0.3">
      <c r="A30" s="94" t="s">
        <v>109</v>
      </c>
      <c r="B30" s="96">
        <v>1050</v>
      </c>
      <c r="C30" s="248">
        <f>'Додаток 1 (форма плану)'!I41</f>
        <v>1624547</v>
      </c>
      <c r="D30" s="237">
        <v>1624546.76</v>
      </c>
      <c r="E30" s="233">
        <f t="shared" si="0"/>
        <v>-0.23999999999068677</v>
      </c>
      <c r="F30" s="235">
        <f t="shared" si="1"/>
        <v>99.999985226650878</v>
      </c>
      <c r="G30" s="243">
        <f>'Додаток 1 (форма плану)'!F41+'Додаток 1 (форма плану)'!G41+'Додаток 1 (форма плану)'!H41+'Додаток 1 (форма плану)'!I41</f>
        <v>6610722</v>
      </c>
      <c r="H30" s="244">
        <v>6610721.5999999996</v>
      </c>
      <c r="I30" s="233">
        <f t="shared" si="5"/>
        <v>-0.40000000037252903</v>
      </c>
      <c r="J30" s="228">
        <f t="shared" si="6"/>
        <v>99.999993949223693</v>
      </c>
    </row>
    <row r="31" spans="1:11" x14ac:dyDescent="0.3">
      <c r="A31" s="94" t="s">
        <v>110</v>
      </c>
      <c r="B31" s="96">
        <v>1060</v>
      </c>
      <c r="C31" s="248">
        <f>'Додаток 1 (форма плану)'!I42</f>
        <v>223472</v>
      </c>
      <c r="D31" s="237">
        <v>223472.67</v>
      </c>
      <c r="E31" s="233">
        <f t="shared" si="0"/>
        <v>0.67000000001280569</v>
      </c>
      <c r="F31" s="235">
        <f t="shared" si="1"/>
        <v>100.00029981384692</v>
      </c>
      <c r="G31" s="243">
        <f>'Додаток 1 (форма плану)'!F42+'Додаток 1 (форма плану)'!G42+'Додаток 1 (форма плану)'!H42+'Додаток 1 (форма плану)'!I42</f>
        <v>723578</v>
      </c>
      <c r="H31" s="246">
        <v>723578.16</v>
      </c>
      <c r="I31" s="233">
        <f t="shared" si="5"/>
        <v>0.16000000003259629</v>
      </c>
      <c r="J31" s="228">
        <f t="shared" si="6"/>
        <v>100.00002211233621</v>
      </c>
    </row>
    <row r="32" spans="1:11" ht="18.7" customHeight="1" x14ac:dyDescent="0.3">
      <c r="A32" s="94" t="s">
        <v>111</v>
      </c>
      <c r="B32" s="96">
        <v>1070</v>
      </c>
      <c r="C32" s="248">
        <f>'Додаток 1 (форма плану)'!I43</f>
        <v>3916087</v>
      </c>
      <c r="D32" s="237">
        <v>3916086.67</v>
      </c>
      <c r="E32" s="233">
        <f t="shared" si="0"/>
        <v>-0.33000000007450581</v>
      </c>
      <c r="F32" s="235">
        <f t="shared" si="1"/>
        <v>99.99999157322091</v>
      </c>
      <c r="G32" s="243">
        <f>'Додаток 1 (форма плану)'!F43+'Додаток 1 (форма плану)'!G43+'Додаток 1 (форма плану)'!H43+'Додаток 1 (форма плану)'!I43</f>
        <v>14983909</v>
      </c>
      <c r="H32" s="246">
        <v>14983908.98</v>
      </c>
      <c r="I32" s="233">
        <f t="shared" si="5"/>
        <v>-1.9999999552965164E-2</v>
      </c>
      <c r="J32" s="228">
        <f t="shared" si="6"/>
        <v>99.999999866523481</v>
      </c>
    </row>
    <row r="33" spans="1:24" ht="18" customHeight="1" x14ac:dyDescent="0.3">
      <c r="A33" s="94" t="s">
        <v>112</v>
      </c>
      <c r="B33" s="96">
        <v>1080</v>
      </c>
      <c r="C33" s="248">
        <f>'Додаток 1 (форма плану)'!I44</f>
        <v>82683</v>
      </c>
      <c r="D33" s="237">
        <v>82682.759999999995</v>
      </c>
      <c r="E33" s="233">
        <f t="shared" si="0"/>
        <v>-0.24000000000523869</v>
      </c>
      <c r="F33" s="235">
        <f t="shared" si="1"/>
        <v>99.999709734770136</v>
      </c>
      <c r="G33" s="243">
        <f>'Додаток 1 (форма плану)'!F44+'Додаток 1 (форма плану)'!G44+'Додаток 1 (форма плану)'!H44+'Додаток 1 (форма плану)'!I44</f>
        <v>569090</v>
      </c>
      <c r="H33" s="246">
        <v>569089.96</v>
      </c>
      <c r="I33" s="233">
        <f t="shared" si="5"/>
        <v>-4.0000000037252903E-2</v>
      </c>
      <c r="J33" s="228">
        <f t="shared" si="6"/>
        <v>99.999992971234775</v>
      </c>
    </row>
    <row r="34" spans="1:24" ht="18" customHeight="1" x14ac:dyDescent="0.3">
      <c r="A34" s="107" t="s">
        <v>113</v>
      </c>
      <c r="B34" s="109">
        <v>1090</v>
      </c>
      <c r="C34" s="248">
        <f>'Додаток 1 (форма плану)'!I45</f>
        <v>2439216</v>
      </c>
      <c r="D34" s="252">
        <v>2439215.92</v>
      </c>
      <c r="E34" s="234">
        <f t="shared" si="0"/>
        <v>-8.0000000074505806E-2</v>
      </c>
      <c r="F34" s="266">
        <f t="shared" si="1"/>
        <v>99.999996720257656</v>
      </c>
      <c r="G34" s="243">
        <f>'Додаток 1 (форма плану)'!F45+'Додаток 1 (форма плану)'!G45+'Додаток 1 (форма плану)'!H45+'Додаток 1 (форма плану)'!I45</f>
        <v>5266625</v>
      </c>
      <c r="H34" s="247">
        <v>5266624.76</v>
      </c>
      <c r="I34" s="234">
        <f t="shared" si="5"/>
        <v>-0.24000000022351742</v>
      </c>
      <c r="J34" s="229">
        <f t="shared" si="6"/>
        <v>99.999995443001922</v>
      </c>
    </row>
    <row r="35" spans="1:24" ht="19.899999999999999" customHeight="1" x14ac:dyDescent="0.3">
      <c r="A35" s="268" t="s">
        <v>114</v>
      </c>
      <c r="B35" s="269">
        <v>1100</v>
      </c>
      <c r="C35" s="248">
        <f>'Додаток 1 (форма плану)'!I46</f>
        <v>0</v>
      </c>
      <c r="D35" s="270">
        <v>0</v>
      </c>
      <c r="E35" s="233">
        <f t="shared" si="0"/>
        <v>0</v>
      </c>
      <c r="F35" s="271">
        <v>0</v>
      </c>
      <c r="G35" s="243">
        <f>'Додаток 1 (форма плану)'!F46+'Додаток 1 (форма плану)'!G46+'Додаток 1 (форма плану)'!H46+'Додаток 1 (форма плану)'!I46</f>
        <v>0</v>
      </c>
      <c r="H35" s="246">
        <v>0</v>
      </c>
      <c r="I35" s="233">
        <f t="shared" si="5"/>
        <v>0</v>
      </c>
      <c r="J35" s="228">
        <v>0</v>
      </c>
    </row>
    <row r="36" spans="1:24" ht="18" customHeight="1" x14ac:dyDescent="0.3">
      <c r="A36" s="268" t="s">
        <v>115</v>
      </c>
      <c r="B36" s="269">
        <v>1110</v>
      </c>
      <c r="C36" s="248">
        <f>'Додаток 1 (форма плану)'!I47</f>
        <v>851078</v>
      </c>
      <c r="D36" s="270">
        <v>851077.13</v>
      </c>
      <c r="E36" s="233">
        <f t="shared" si="0"/>
        <v>-0.86999999999534339</v>
      </c>
      <c r="F36" s="271">
        <f t="shared" si="1"/>
        <v>99.999897776702014</v>
      </c>
      <c r="G36" s="243">
        <f>'Додаток 1 (форма плану)'!F47+'Додаток 1 (форма плану)'!G47+'Додаток 1 (форма плану)'!H47+'Додаток 1 (форма плану)'!I47</f>
        <v>2305057</v>
      </c>
      <c r="H36" s="246">
        <v>2305056.44</v>
      </c>
      <c r="I36" s="233">
        <f t="shared" si="5"/>
        <v>-0.56000000005587935</v>
      </c>
      <c r="J36" s="228">
        <f t="shared" si="6"/>
        <v>99.999975705589932</v>
      </c>
    </row>
    <row r="37" spans="1:24" ht="34.65" customHeight="1" x14ac:dyDescent="0.3">
      <c r="A37" s="267" t="s">
        <v>116</v>
      </c>
      <c r="B37" s="95">
        <v>1120</v>
      </c>
      <c r="C37" s="248">
        <f>'Додаток 1 (форма плану)'!I48</f>
        <v>0</v>
      </c>
      <c r="D37" s="248">
        <v>0</v>
      </c>
      <c r="E37" s="253">
        <f t="shared" si="0"/>
        <v>0</v>
      </c>
      <c r="F37" s="236">
        <v>0</v>
      </c>
      <c r="G37" s="243">
        <f>'Додаток 1 (форма плану)'!F48+'Додаток 1 (форма плану)'!G48+'Додаток 1 (форма плану)'!H48+'Додаток 1 (форма плану)'!I48</f>
        <v>0</v>
      </c>
      <c r="H37" s="255">
        <v>0</v>
      </c>
      <c r="I37" s="253">
        <f t="shared" si="5"/>
        <v>0</v>
      </c>
      <c r="J37" s="254">
        <v>0</v>
      </c>
    </row>
    <row r="38" spans="1:24" ht="18" customHeight="1" x14ac:dyDescent="0.3">
      <c r="A38" s="97" t="s">
        <v>117</v>
      </c>
      <c r="B38" s="96">
        <v>1130</v>
      </c>
      <c r="C38" s="248">
        <f>'Додаток 1 (форма плану)'!I49</f>
        <v>1491799</v>
      </c>
      <c r="D38" s="237">
        <v>1491799.57</v>
      </c>
      <c r="E38" s="233">
        <f t="shared" si="0"/>
        <v>0.57000000006519258</v>
      </c>
      <c r="F38" s="235">
        <f t="shared" si="1"/>
        <v>100.0000382089008</v>
      </c>
      <c r="G38" s="243">
        <f>'Додаток 1 (форма плану)'!F49+'Додаток 1 (форма плану)'!G49+'Додаток 1 (форма плану)'!H49+'Додаток 1 (форма плану)'!I49</f>
        <v>3022731</v>
      </c>
      <c r="H38" s="246">
        <v>3022731.14</v>
      </c>
      <c r="I38" s="233">
        <f t="shared" si="5"/>
        <v>0.14000000013038516</v>
      </c>
      <c r="J38" s="228">
        <f t="shared" si="6"/>
        <v>100.00000463157323</v>
      </c>
    </row>
    <row r="39" spans="1:24" ht="18" customHeight="1" x14ac:dyDescent="0.3">
      <c r="A39" s="94" t="s">
        <v>118</v>
      </c>
      <c r="B39" s="96">
        <v>1140</v>
      </c>
      <c r="C39" s="248">
        <f>'Додаток 1 (форма плану)'!I50</f>
        <v>0</v>
      </c>
      <c r="D39" s="237">
        <v>0</v>
      </c>
      <c r="E39" s="233">
        <f t="shared" si="0"/>
        <v>0</v>
      </c>
      <c r="F39" s="235">
        <v>0</v>
      </c>
      <c r="G39" s="243">
        <f>'Додаток 1 (форма плану)'!F50+'Додаток 1 (форма плану)'!G50+'Додаток 1 (форма плану)'!H50+'Додаток 1 (форма плану)'!I50</f>
        <v>3192</v>
      </c>
      <c r="H39" s="246">
        <v>3191.94</v>
      </c>
      <c r="I39" s="233">
        <f t="shared" si="5"/>
        <v>-5.999999999994543E-2</v>
      </c>
      <c r="J39" s="228">
        <f t="shared" si="6"/>
        <v>99.998120300751879</v>
      </c>
    </row>
    <row r="40" spans="1:24" ht="18" customHeight="1" x14ac:dyDescent="0.3">
      <c r="A40" s="98" t="s">
        <v>119</v>
      </c>
      <c r="B40" s="99">
        <v>1170</v>
      </c>
      <c r="C40" s="249">
        <f>C13+C16+C18+C43+C54</f>
        <v>18768100</v>
      </c>
      <c r="D40" s="249">
        <f>D13+D16+D18+D43+D54</f>
        <v>18768099.579999998</v>
      </c>
      <c r="E40" s="230">
        <f t="shared" si="0"/>
        <v>-0.42000000178813934</v>
      </c>
      <c r="F40" s="112">
        <f t="shared" si="1"/>
        <v>99.999997762160248</v>
      </c>
      <c r="G40" s="249">
        <f>G13+G16+G18+G43+G54</f>
        <v>71144478</v>
      </c>
      <c r="H40" s="249">
        <f>H13+H16+H18+H43+H54</f>
        <v>71144477.299999997</v>
      </c>
      <c r="I40" s="230">
        <f>H40-G40</f>
        <v>-0.70000000298023224</v>
      </c>
      <c r="J40" s="113">
        <f t="shared" si="6"/>
        <v>99.999999016086676</v>
      </c>
    </row>
    <row r="41" spans="1:24" x14ac:dyDescent="0.3">
      <c r="A41" s="98" t="s">
        <v>120</v>
      </c>
      <c r="B41" s="99">
        <v>1180</v>
      </c>
      <c r="C41" s="249">
        <f>C29+C30+C31+C32+C33+C34+C35+C36+C37+C38+C39+C46+C59</f>
        <v>18882266</v>
      </c>
      <c r="D41" s="249">
        <f>D29+D30+D31+D32+D33+D34+D35+D36+D37+D38+D39+D46+D59</f>
        <v>18882265.550000001</v>
      </c>
      <c r="E41" s="230">
        <f t="shared" si="0"/>
        <v>-0.44999999925494194</v>
      </c>
      <c r="F41" s="112">
        <f t="shared" si="1"/>
        <v>99.99999761681147</v>
      </c>
      <c r="G41" s="249">
        <f>G29+G30+G31+G32+G33+G34+G35+G36+G37+G38+G39+G46+G59</f>
        <v>66699470</v>
      </c>
      <c r="H41" s="249">
        <f>H29+H30+H31+H32+H33+H34+H35+H36+H37+H38+H39+H46+H59</f>
        <v>66699469.209999993</v>
      </c>
      <c r="I41" s="230">
        <f t="shared" si="5"/>
        <v>-0.79000000655651093</v>
      </c>
      <c r="J41" s="113">
        <f t="shared" si="6"/>
        <v>99.999998815582785</v>
      </c>
    </row>
    <row r="42" spans="1:24" x14ac:dyDescent="0.3">
      <c r="A42" s="384" t="s">
        <v>121</v>
      </c>
      <c r="B42" s="385"/>
      <c r="C42" s="385"/>
      <c r="D42" s="385"/>
      <c r="E42" s="385"/>
      <c r="F42" s="385"/>
      <c r="G42" s="385"/>
      <c r="H42" s="385"/>
      <c r="I42" s="385"/>
      <c r="J42" s="386"/>
    </row>
    <row r="43" spans="1:24" ht="18" customHeight="1" x14ac:dyDescent="0.3">
      <c r="A43" s="100" t="s">
        <v>122</v>
      </c>
      <c r="B43" s="65">
        <v>2010</v>
      </c>
      <c r="C43" s="230">
        <f>C44+C45</f>
        <v>66347</v>
      </c>
      <c r="D43" s="230">
        <f>D44+D45</f>
        <v>66347.38</v>
      </c>
      <c r="E43" s="230">
        <f t="shared" si="0"/>
        <v>0.38000000000465661</v>
      </c>
      <c r="F43" s="112">
        <v>0</v>
      </c>
      <c r="G43" s="230">
        <f>G44+G45</f>
        <v>82211</v>
      </c>
      <c r="H43" s="230">
        <f>H44+H45</f>
        <v>82211</v>
      </c>
      <c r="I43" s="230">
        <f t="shared" ref="I43:I52" si="7">H43-G43</f>
        <v>0</v>
      </c>
      <c r="J43" s="113">
        <v>0</v>
      </c>
      <c r="K43" s="395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</row>
    <row r="44" spans="1:24" ht="35.5" customHeight="1" x14ac:dyDescent="0.3">
      <c r="A44" s="101" t="s">
        <v>123</v>
      </c>
      <c r="B44" s="41">
        <v>2011</v>
      </c>
      <c r="C44" s="233">
        <v>0</v>
      </c>
      <c r="D44" s="233">
        <v>0</v>
      </c>
      <c r="E44" s="233">
        <f t="shared" si="0"/>
        <v>0</v>
      </c>
      <c r="F44" s="235">
        <v>0</v>
      </c>
      <c r="G44" s="233">
        <v>0</v>
      </c>
      <c r="H44" s="233">
        <v>0</v>
      </c>
      <c r="I44" s="233">
        <f t="shared" si="7"/>
        <v>0</v>
      </c>
      <c r="J44" s="228">
        <v>0</v>
      </c>
      <c r="K44" s="395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</row>
    <row r="45" spans="1:24" x14ac:dyDescent="0.3">
      <c r="A45" s="101" t="s">
        <v>124</v>
      </c>
      <c r="B45" s="41">
        <v>2012</v>
      </c>
      <c r="C45" s="233">
        <f>'Додаток 1 (форма плану)'!I56</f>
        <v>66347</v>
      </c>
      <c r="D45" s="233">
        <v>66347.38</v>
      </c>
      <c r="E45" s="233">
        <f t="shared" si="0"/>
        <v>0.38000000000465661</v>
      </c>
      <c r="F45" s="235">
        <v>0</v>
      </c>
      <c r="G45" s="233">
        <f>'Додаток 1 (форма плану)'!H56+'Додаток 1 (форма плану)'!I56</f>
        <v>82211</v>
      </c>
      <c r="H45" s="233">
        <v>82211</v>
      </c>
      <c r="I45" s="233">
        <f t="shared" si="7"/>
        <v>0</v>
      </c>
      <c r="J45" s="228">
        <v>0</v>
      </c>
      <c r="K45" s="395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</row>
    <row r="46" spans="1:24" x14ac:dyDescent="0.3">
      <c r="A46" s="102" t="s">
        <v>164</v>
      </c>
      <c r="B46" s="103">
        <v>3010</v>
      </c>
      <c r="C46" s="250">
        <f>C47+C48+C49+C50+C51+C52</f>
        <v>602737</v>
      </c>
      <c r="D46" s="250">
        <f>D47+D48+D49+D50+D51+D52</f>
        <v>602736.68999999994</v>
      </c>
      <c r="E46" s="230">
        <f t="shared" si="0"/>
        <v>-0.31000000005587935</v>
      </c>
      <c r="F46" s="112">
        <f t="shared" ref="F46:F48" si="8">(D46/C46)*100</f>
        <v>99.99994856794919</v>
      </c>
      <c r="G46" s="250">
        <f>G47+G48+G49+G50+G51+G52</f>
        <v>2196315</v>
      </c>
      <c r="H46" s="250">
        <f>H47+H48+H49+H50+H51+H52</f>
        <v>2196314.84</v>
      </c>
      <c r="I46" s="230">
        <f t="shared" si="7"/>
        <v>-0.16000000014901161</v>
      </c>
      <c r="J46" s="113">
        <f t="shared" ref="J46:J49" si="9">(H46/G46)*100</f>
        <v>99.999992715070462</v>
      </c>
    </row>
    <row r="47" spans="1:24" x14ac:dyDescent="0.3">
      <c r="A47" s="94" t="s">
        <v>125</v>
      </c>
      <c r="B47" s="96">
        <v>3011</v>
      </c>
      <c r="C47" s="237">
        <f>'Додаток 1 (форма плану)'!F58</f>
        <v>0</v>
      </c>
      <c r="D47" s="237">
        <v>0</v>
      </c>
      <c r="E47" s="233">
        <f t="shared" si="0"/>
        <v>0</v>
      </c>
      <c r="F47" s="235">
        <v>0</v>
      </c>
      <c r="G47" s="244">
        <v>0</v>
      </c>
      <c r="H47" s="239">
        <v>0</v>
      </c>
      <c r="I47" s="233">
        <f t="shared" si="7"/>
        <v>0</v>
      </c>
      <c r="J47" s="228">
        <v>0</v>
      </c>
      <c r="K47" s="338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</row>
    <row r="48" spans="1:24" x14ac:dyDescent="0.3">
      <c r="A48" s="94" t="s">
        <v>169</v>
      </c>
      <c r="B48" s="96">
        <v>3012</v>
      </c>
      <c r="C48" s="237">
        <f>'Додаток 1 (форма плану)'!I59</f>
        <v>602737</v>
      </c>
      <c r="D48" s="237">
        <v>602736.68999999994</v>
      </c>
      <c r="E48" s="233">
        <f t="shared" si="0"/>
        <v>-0.31000000005587935</v>
      </c>
      <c r="F48" s="235">
        <f t="shared" si="8"/>
        <v>99.99994856794919</v>
      </c>
      <c r="G48" s="244">
        <f>'Додаток 1 (форма плану)'!F59+'Додаток 1 (форма плану)'!G59+'Додаток 1 (форма плану)'!H59+'Додаток 1 (форма плану)'!I59</f>
        <v>1762311</v>
      </c>
      <c r="H48" s="239">
        <v>1762310.34</v>
      </c>
      <c r="I48" s="233">
        <f t="shared" si="7"/>
        <v>-0.65999999991618097</v>
      </c>
      <c r="J48" s="228">
        <f t="shared" si="9"/>
        <v>99.999962549175493</v>
      </c>
      <c r="K48" s="338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</row>
    <row r="49" spans="1:23" x14ac:dyDescent="0.3">
      <c r="A49" s="94" t="s">
        <v>167</v>
      </c>
      <c r="B49" s="96">
        <v>3013</v>
      </c>
      <c r="C49" s="237">
        <v>0</v>
      </c>
      <c r="D49" s="237">
        <v>0</v>
      </c>
      <c r="E49" s="233">
        <f t="shared" si="0"/>
        <v>0</v>
      </c>
      <c r="F49" s="235">
        <v>0</v>
      </c>
      <c r="G49" s="244">
        <f>'Додаток 1 (форма плану)'!F60+'Додаток 1 (форма плану)'!G60+'Додаток 1 (форма плану)'!H60</f>
        <v>434004</v>
      </c>
      <c r="H49" s="239">
        <v>434004.5</v>
      </c>
      <c r="I49" s="233">
        <f t="shared" si="7"/>
        <v>0.5</v>
      </c>
      <c r="J49" s="228">
        <f t="shared" si="9"/>
        <v>100.00011520631146</v>
      </c>
      <c r="K49" s="338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</row>
    <row r="50" spans="1:23" ht="16.5" customHeight="1" x14ac:dyDescent="0.3">
      <c r="A50" s="94" t="s">
        <v>168</v>
      </c>
      <c r="B50" s="96">
        <v>3014</v>
      </c>
      <c r="C50" s="237">
        <f>'Додаток 1 (форма плану)'!F61</f>
        <v>0</v>
      </c>
      <c r="D50" s="237">
        <v>0</v>
      </c>
      <c r="E50" s="233">
        <f t="shared" si="0"/>
        <v>0</v>
      </c>
      <c r="F50" s="235">
        <v>0</v>
      </c>
      <c r="G50" s="244">
        <v>0</v>
      </c>
      <c r="H50" s="239">
        <v>0</v>
      </c>
      <c r="I50" s="233">
        <f t="shared" si="7"/>
        <v>0</v>
      </c>
      <c r="J50" s="228">
        <v>0</v>
      </c>
      <c r="K50" s="338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</row>
    <row r="51" spans="1:23" ht="31.25" x14ac:dyDescent="0.3">
      <c r="A51" s="94" t="s">
        <v>126</v>
      </c>
      <c r="B51" s="96">
        <v>3015</v>
      </c>
      <c r="C51" s="237">
        <f>'Додаток 1 (форма плану)'!F62</f>
        <v>0</v>
      </c>
      <c r="D51" s="237">
        <v>0</v>
      </c>
      <c r="E51" s="233">
        <f t="shared" si="0"/>
        <v>0</v>
      </c>
      <c r="F51" s="235">
        <v>0</v>
      </c>
      <c r="G51" s="244">
        <v>0</v>
      </c>
      <c r="H51" s="246">
        <v>0</v>
      </c>
      <c r="I51" s="233">
        <f t="shared" si="7"/>
        <v>0</v>
      </c>
      <c r="J51" s="228">
        <v>0</v>
      </c>
      <c r="K51" s="338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</row>
    <row r="52" spans="1:23" x14ac:dyDescent="0.3">
      <c r="A52" s="94" t="s">
        <v>20</v>
      </c>
      <c r="B52" s="96">
        <v>3016</v>
      </c>
      <c r="C52" s="237">
        <f>'Додаток 1 (форма плану)'!F63</f>
        <v>0</v>
      </c>
      <c r="D52" s="237">
        <v>0</v>
      </c>
      <c r="E52" s="233">
        <f t="shared" si="0"/>
        <v>0</v>
      </c>
      <c r="F52" s="235">
        <v>0</v>
      </c>
      <c r="G52" s="244">
        <v>0</v>
      </c>
      <c r="H52" s="239">
        <v>0</v>
      </c>
      <c r="I52" s="233">
        <f t="shared" si="7"/>
        <v>0</v>
      </c>
      <c r="J52" s="228">
        <v>0</v>
      </c>
      <c r="K52" s="338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</row>
    <row r="53" spans="1:23" x14ac:dyDescent="0.3">
      <c r="A53" s="384" t="s">
        <v>127</v>
      </c>
      <c r="B53" s="385"/>
      <c r="C53" s="385"/>
      <c r="D53" s="385"/>
      <c r="E53" s="385"/>
      <c r="F53" s="385"/>
      <c r="G53" s="385"/>
      <c r="H53" s="385"/>
      <c r="I53" s="385"/>
      <c r="J53" s="391"/>
    </row>
    <row r="54" spans="1:23" x14ac:dyDescent="0.3">
      <c r="A54" s="104" t="s">
        <v>128</v>
      </c>
      <c r="B54" s="65">
        <v>4010</v>
      </c>
      <c r="C54" s="251">
        <f>C55+C56+C57+C58</f>
        <v>253452</v>
      </c>
      <c r="D54" s="251">
        <f>D55+D56+D57+D58</f>
        <v>253450.98</v>
      </c>
      <c r="E54" s="230">
        <f t="shared" si="0"/>
        <v>-1.0199999999895226</v>
      </c>
      <c r="F54" s="112">
        <f t="shared" ref="F54:F57" si="10">(D54/C54)*100</f>
        <v>99.999597556933864</v>
      </c>
      <c r="G54" s="230">
        <f>G55+G56+G57+G58</f>
        <v>550185</v>
      </c>
      <c r="H54" s="251">
        <f>H55+H56+H57+H58</f>
        <v>550184.77</v>
      </c>
      <c r="I54" s="230">
        <f t="shared" ref="I54:I63" si="11">H54-G54</f>
        <v>-0.22999999998137355</v>
      </c>
      <c r="J54" s="113">
        <f t="shared" ref="J54:J57" si="12">(H54/G54)*100</f>
        <v>99.999958195879572</v>
      </c>
    </row>
    <row r="55" spans="1:23" x14ac:dyDescent="0.3">
      <c r="A55" s="94" t="s">
        <v>129</v>
      </c>
      <c r="B55" s="95">
        <v>4011</v>
      </c>
      <c r="C55" s="237">
        <f>'Додаток 1 (форма плану)'!F66</f>
        <v>0</v>
      </c>
      <c r="D55" s="237">
        <v>0</v>
      </c>
      <c r="E55" s="233">
        <f t="shared" si="0"/>
        <v>0</v>
      </c>
      <c r="F55" s="235">
        <v>0</v>
      </c>
      <c r="G55" s="243">
        <v>0</v>
      </c>
      <c r="H55" s="239">
        <v>0</v>
      </c>
      <c r="I55" s="233">
        <f t="shared" si="11"/>
        <v>0</v>
      </c>
      <c r="J55" s="228">
        <v>0</v>
      </c>
    </row>
    <row r="56" spans="1:23" x14ac:dyDescent="0.3">
      <c r="A56" s="94" t="s">
        <v>130</v>
      </c>
      <c r="B56" s="96">
        <v>4012</v>
      </c>
      <c r="C56" s="237">
        <f>'Додаток 1 (форма плану)'!F67</f>
        <v>0</v>
      </c>
      <c r="D56" s="237">
        <v>0</v>
      </c>
      <c r="E56" s="233">
        <f t="shared" si="0"/>
        <v>0</v>
      </c>
      <c r="F56" s="235">
        <v>0</v>
      </c>
      <c r="G56" s="244">
        <v>0</v>
      </c>
      <c r="H56" s="239">
        <v>0</v>
      </c>
      <c r="I56" s="233">
        <f t="shared" si="11"/>
        <v>0</v>
      </c>
      <c r="J56" s="228">
        <v>0</v>
      </c>
    </row>
    <row r="57" spans="1:23" x14ac:dyDescent="0.3">
      <c r="A57" s="94" t="s">
        <v>131</v>
      </c>
      <c r="B57" s="96">
        <v>4013</v>
      </c>
      <c r="C57" s="237">
        <f>'Додаток 1 (форма плану)'!I68</f>
        <v>253452</v>
      </c>
      <c r="D57" s="237">
        <v>253450.98</v>
      </c>
      <c r="E57" s="233">
        <f t="shared" si="0"/>
        <v>-1.0199999999895226</v>
      </c>
      <c r="F57" s="235">
        <f t="shared" si="10"/>
        <v>99.999597556933864</v>
      </c>
      <c r="G57" s="244">
        <f>'Додаток 1 (форма плану)'!F68+'Додаток 1 (форма плану)'!G68+'Додаток 1 (форма плану)'!H68+'Додаток 1 (форма плану)'!I68</f>
        <v>550185</v>
      </c>
      <c r="H57" s="239">
        <v>550184.77</v>
      </c>
      <c r="I57" s="233">
        <f t="shared" si="11"/>
        <v>-0.22999999998137355</v>
      </c>
      <c r="J57" s="228">
        <f t="shared" si="12"/>
        <v>99.999958195879572</v>
      </c>
    </row>
    <row r="58" spans="1:23" x14ac:dyDescent="0.3">
      <c r="A58" s="94" t="s">
        <v>132</v>
      </c>
      <c r="B58" s="96">
        <v>4020</v>
      </c>
      <c r="C58" s="237">
        <f>'Додаток 1 (форма плану)'!F69</f>
        <v>0</v>
      </c>
      <c r="D58" s="237">
        <v>0</v>
      </c>
      <c r="E58" s="233">
        <f t="shared" si="0"/>
        <v>0</v>
      </c>
      <c r="F58" s="235">
        <v>0</v>
      </c>
      <c r="G58" s="244">
        <v>0</v>
      </c>
      <c r="H58" s="239">
        <v>0</v>
      </c>
      <c r="I58" s="233">
        <f t="shared" si="11"/>
        <v>0</v>
      </c>
      <c r="J58" s="228">
        <v>0</v>
      </c>
    </row>
    <row r="59" spans="1:23" x14ac:dyDescent="0.3">
      <c r="A59" s="98" t="s">
        <v>133</v>
      </c>
      <c r="B59" s="99">
        <v>4030</v>
      </c>
      <c r="C59" s="249">
        <f>C60+C61+C62+C63</f>
        <v>0</v>
      </c>
      <c r="D59" s="249">
        <f>D60+D61+D62+D63</f>
        <v>0</v>
      </c>
      <c r="E59" s="230">
        <f t="shared" si="0"/>
        <v>0</v>
      </c>
      <c r="F59" s="112">
        <v>0</v>
      </c>
      <c r="G59" s="249">
        <f>G60+G61+G62+G63</f>
        <v>0</v>
      </c>
      <c r="H59" s="249">
        <f>H60+H61+H62+H63</f>
        <v>0</v>
      </c>
      <c r="I59" s="230">
        <f t="shared" si="11"/>
        <v>0</v>
      </c>
      <c r="J59" s="113">
        <v>0</v>
      </c>
    </row>
    <row r="60" spans="1:23" x14ac:dyDescent="0.3">
      <c r="A60" s="94" t="s">
        <v>129</v>
      </c>
      <c r="B60" s="96">
        <v>4031</v>
      </c>
      <c r="C60" s="237">
        <f>'Додаток 1 (форма плану)'!F71</f>
        <v>0</v>
      </c>
      <c r="D60" s="237">
        <v>0</v>
      </c>
      <c r="E60" s="233">
        <f t="shared" si="0"/>
        <v>0</v>
      </c>
      <c r="F60" s="235">
        <v>0</v>
      </c>
      <c r="G60" s="244">
        <v>0</v>
      </c>
      <c r="H60" s="239">
        <v>0</v>
      </c>
      <c r="I60" s="233">
        <f t="shared" si="11"/>
        <v>0</v>
      </c>
      <c r="J60" s="228">
        <v>0</v>
      </c>
    </row>
    <row r="61" spans="1:23" x14ac:dyDescent="0.3">
      <c r="A61" s="94" t="s">
        <v>130</v>
      </c>
      <c r="B61" s="96">
        <v>4032</v>
      </c>
      <c r="C61" s="237">
        <f>'Додаток 1 (форма плану)'!F72</f>
        <v>0</v>
      </c>
      <c r="D61" s="237">
        <v>0</v>
      </c>
      <c r="E61" s="233">
        <f t="shared" si="0"/>
        <v>0</v>
      </c>
      <c r="F61" s="235">
        <v>0</v>
      </c>
      <c r="G61" s="244">
        <v>0</v>
      </c>
      <c r="H61" s="239">
        <v>0</v>
      </c>
      <c r="I61" s="233">
        <f t="shared" si="11"/>
        <v>0</v>
      </c>
      <c r="J61" s="228">
        <v>0</v>
      </c>
    </row>
    <row r="62" spans="1:23" x14ac:dyDescent="0.3">
      <c r="A62" s="94" t="s">
        <v>131</v>
      </c>
      <c r="B62" s="96">
        <v>4033</v>
      </c>
      <c r="C62" s="237">
        <f>'Додаток 1 (форма плану)'!F73</f>
        <v>0</v>
      </c>
      <c r="D62" s="237">
        <v>0</v>
      </c>
      <c r="E62" s="233">
        <f t="shared" si="0"/>
        <v>0</v>
      </c>
      <c r="F62" s="235">
        <v>0</v>
      </c>
      <c r="G62" s="244">
        <v>0</v>
      </c>
      <c r="H62" s="239">
        <v>0</v>
      </c>
      <c r="I62" s="233">
        <f t="shared" si="11"/>
        <v>0</v>
      </c>
      <c r="J62" s="228">
        <v>0</v>
      </c>
    </row>
    <row r="63" spans="1:23" x14ac:dyDescent="0.3">
      <c r="A63" s="97" t="s">
        <v>134</v>
      </c>
      <c r="B63" s="96">
        <v>4040</v>
      </c>
      <c r="C63" s="237">
        <f>'Додаток 1 (форма плану)'!F74</f>
        <v>0</v>
      </c>
      <c r="D63" s="237">
        <v>0</v>
      </c>
      <c r="E63" s="233">
        <f t="shared" si="0"/>
        <v>0</v>
      </c>
      <c r="F63" s="235">
        <v>0</v>
      </c>
      <c r="G63" s="244">
        <v>0</v>
      </c>
      <c r="H63" s="239">
        <v>0</v>
      </c>
      <c r="I63" s="233">
        <f t="shared" si="11"/>
        <v>0</v>
      </c>
      <c r="J63" s="228">
        <v>0</v>
      </c>
    </row>
    <row r="64" spans="1:23" ht="24.65" customHeight="1" x14ac:dyDescent="0.3">
      <c r="A64" s="392" t="s">
        <v>135</v>
      </c>
      <c r="B64" s="393"/>
      <c r="C64" s="393"/>
      <c r="D64" s="393"/>
      <c r="E64" s="393"/>
      <c r="F64" s="393"/>
      <c r="G64" s="393"/>
      <c r="H64" s="393"/>
      <c r="I64" s="393"/>
      <c r="J64" s="394"/>
    </row>
    <row r="65" spans="1:11" x14ac:dyDescent="0.3">
      <c r="A65" s="5" t="s">
        <v>12</v>
      </c>
      <c r="B65" s="65">
        <v>5010</v>
      </c>
      <c r="C65" s="230">
        <f>C40-C41</f>
        <v>-114166</v>
      </c>
      <c r="D65" s="230">
        <f>D40-D41</f>
        <v>-114165.97000000253</v>
      </c>
      <c r="E65" s="230">
        <f t="shared" si="0"/>
        <v>2.9999997466802597E-2</v>
      </c>
      <c r="F65" s="112">
        <f>(D65/C65)*100</f>
        <v>99.999973722476511</v>
      </c>
      <c r="G65" s="230">
        <f>G40-G41</f>
        <v>4445008</v>
      </c>
      <c r="H65" s="230">
        <f>H40-H41</f>
        <v>4445008.0900000036</v>
      </c>
      <c r="I65" s="230">
        <f>H65-G65</f>
        <v>9.0000003576278687E-2</v>
      </c>
      <c r="J65" s="113">
        <f>(H65/G65)*100</f>
        <v>100.00000202474335</v>
      </c>
      <c r="K65" s="123"/>
    </row>
    <row r="66" spans="1:11" x14ac:dyDescent="0.3">
      <c r="A66" s="6" t="s">
        <v>13</v>
      </c>
      <c r="B66" s="41">
        <v>5011</v>
      </c>
      <c r="C66" s="233">
        <f>C65-C67</f>
        <v>-114166</v>
      </c>
      <c r="D66" s="233">
        <f>D65-D67</f>
        <v>-114165.97000000253</v>
      </c>
      <c r="E66" s="233">
        <f t="shared" si="0"/>
        <v>2.9999997466802597E-2</v>
      </c>
      <c r="F66" s="235">
        <f>(D66/C66)*100</f>
        <v>99.999973722476511</v>
      </c>
      <c r="G66" s="233">
        <f>G65-G67</f>
        <v>4445008</v>
      </c>
      <c r="H66" s="233">
        <f>H65-H67</f>
        <v>4445008.0900000036</v>
      </c>
      <c r="I66" s="233">
        <f>H66-G66</f>
        <v>9.0000003576278687E-2</v>
      </c>
      <c r="J66" s="228">
        <f>(H66/G66)*100</f>
        <v>100.00000202474335</v>
      </c>
    </row>
    <row r="67" spans="1:11" ht="17.5" customHeight="1" x14ac:dyDescent="0.3">
      <c r="A67" s="8" t="s">
        <v>14</v>
      </c>
      <c r="B67" s="41">
        <v>5012</v>
      </c>
      <c r="C67" s="233">
        <v>0</v>
      </c>
      <c r="D67" s="233">
        <v>0</v>
      </c>
      <c r="E67" s="233">
        <v>0</v>
      </c>
      <c r="F67" s="235">
        <v>0</v>
      </c>
      <c r="G67" s="233">
        <v>0</v>
      </c>
      <c r="H67" s="239">
        <v>0</v>
      </c>
      <c r="I67" s="239">
        <v>0</v>
      </c>
      <c r="J67" s="228">
        <v>0</v>
      </c>
    </row>
    <row r="68" spans="1:11" ht="17.5" customHeight="1" x14ac:dyDescent="0.3">
      <c r="A68" s="384" t="s">
        <v>136</v>
      </c>
      <c r="B68" s="385"/>
      <c r="C68" s="385"/>
      <c r="D68" s="385"/>
      <c r="E68" s="385"/>
      <c r="F68" s="385"/>
      <c r="G68" s="385"/>
      <c r="H68" s="385"/>
      <c r="I68" s="385"/>
      <c r="J68" s="386"/>
    </row>
    <row r="69" spans="1:11" x14ac:dyDescent="0.3">
      <c r="A69" s="100" t="s">
        <v>137</v>
      </c>
      <c r="B69" s="65">
        <v>6010</v>
      </c>
      <c r="C69" s="230">
        <f>C70+C71+C72+C73+C74+C75</f>
        <v>3154990</v>
      </c>
      <c r="D69" s="230">
        <f>D70+D71+D72+D73+D74+D75</f>
        <v>3154989.2800000003</v>
      </c>
      <c r="E69" s="230">
        <f t="shared" ref="E69:E75" si="13">D69-C69</f>
        <v>-0.71999999973922968</v>
      </c>
      <c r="F69" s="112">
        <f t="shared" ref="F69:F74" si="14">(D69/C69)*100</f>
        <v>99.999977179008511</v>
      </c>
      <c r="G69" s="230">
        <f>G70+G71+G72+G73+G74+G75</f>
        <v>12779544</v>
      </c>
      <c r="H69" s="230">
        <f>H70+H71+H72+H73+H74+H75</f>
        <v>12779543.210000001</v>
      </c>
      <c r="I69" s="230">
        <f t="shared" ref="I69:I75" si="15">H69-G69</f>
        <v>-0.78999999910593033</v>
      </c>
      <c r="J69" s="113">
        <f t="shared" ref="J69:J74" si="16">(H69/G69)*100</f>
        <v>99.999993818245798</v>
      </c>
    </row>
    <row r="70" spans="1:11" ht="17.149999999999999" customHeight="1" x14ac:dyDescent="0.3">
      <c r="A70" s="105" t="s">
        <v>138</v>
      </c>
      <c r="B70" s="95">
        <v>6011</v>
      </c>
      <c r="C70" s="248">
        <f>'Додаток 1 (форма плану)'!I81</f>
        <v>40000</v>
      </c>
      <c r="D70" s="248">
        <v>40000</v>
      </c>
      <c r="E70" s="233">
        <f t="shared" si="13"/>
        <v>0</v>
      </c>
      <c r="F70" s="235">
        <f t="shared" si="14"/>
        <v>100</v>
      </c>
      <c r="G70" s="243">
        <f>'Додаток 1 (форма плану)'!F81+'Додаток 1 (форма плану)'!G81+'Додаток 1 (форма плану)'!H81+'Додаток 1 (форма плану)'!I81</f>
        <v>127731</v>
      </c>
      <c r="H70" s="243">
        <v>127731</v>
      </c>
      <c r="I70" s="233">
        <f t="shared" si="15"/>
        <v>0</v>
      </c>
      <c r="J70" s="228">
        <f t="shared" si="16"/>
        <v>100</v>
      </c>
    </row>
    <row r="71" spans="1:11" ht="17.149999999999999" customHeight="1" x14ac:dyDescent="0.3">
      <c r="A71" s="106" t="s">
        <v>139</v>
      </c>
      <c r="B71" s="95">
        <v>6012</v>
      </c>
      <c r="C71" s="248">
        <f>'Додаток 1 (форма плану)'!I82</f>
        <v>114765</v>
      </c>
      <c r="D71" s="237">
        <v>114764.4</v>
      </c>
      <c r="E71" s="233">
        <f t="shared" si="13"/>
        <v>-0.60000000000582077</v>
      </c>
      <c r="F71" s="235">
        <f t="shared" si="14"/>
        <v>99.999477192523841</v>
      </c>
      <c r="G71" s="243">
        <f>'Додаток 1 (форма плану)'!F82+'Додаток 1 (форма плану)'!G82+'Додаток 1 (форма плану)'!H82+'Додаток 1 (форма плану)'!I82</f>
        <v>465275</v>
      </c>
      <c r="H71" s="244">
        <v>465274.84</v>
      </c>
      <c r="I71" s="233">
        <f t="shared" si="15"/>
        <v>-0.15999999997438863</v>
      </c>
      <c r="J71" s="228">
        <f t="shared" si="16"/>
        <v>99.999965611734993</v>
      </c>
    </row>
    <row r="72" spans="1:11" ht="17.149999999999999" customHeight="1" x14ac:dyDescent="0.3">
      <c r="A72" s="280" t="s">
        <v>140</v>
      </c>
      <c r="B72" s="281">
        <v>6013</v>
      </c>
      <c r="C72" s="248">
        <f>'Додаток 1 (форма плану)'!I83</f>
        <v>489</v>
      </c>
      <c r="D72" s="252">
        <v>488.56</v>
      </c>
      <c r="E72" s="234">
        <f t="shared" si="13"/>
        <v>-0.43999999999999773</v>
      </c>
      <c r="F72" s="266">
        <f t="shared" si="14"/>
        <v>99.910020449897758</v>
      </c>
      <c r="G72" s="243">
        <f>'Додаток 1 (форма плану)'!F83+'Додаток 1 (форма плану)'!G83+'Додаток 1 (форма плану)'!H83+'Додаток 1 (форма плану)'!I83</f>
        <v>1631</v>
      </c>
      <c r="H72" s="238">
        <v>1630.58</v>
      </c>
      <c r="I72" s="234">
        <f t="shared" si="15"/>
        <v>-0.42000000000007276</v>
      </c>
      <c r="J72" s="229">
        <f t="shared" si="16"/>
        <v>99.974248927038616</v>
      </c>
    </row>
    <row r="73" spans="1:11" x14ac:dyDescent="0.3">
      <c r="A73" s="284" t="s">
        <v>141</v>
      </c>
      <c r="B73" s="269">
        <v>6014</v>
      </c>
      <c r="C73" s="248">
        <f>'Додаток 1 (форма плану)'!I84</f>
        <v>1375189</v>
      </c>
      <c r="D73" s="270">
        <v>1375189.56</v>
      </c>
      <c r="E73" s="233">
        <f t="shared" si="13"/>
        <v>0.56000000005587935</v>
      </c>
      <c r="F73" s="271">
        <f t="shared" si="14"/>
        <v>100.00004072167535</v>
      </c>
      <c r="G73" s="243">
        <f>'Додаток 1 (форма плану)'!F84+'Додаток 1 (форма плану)'!G84+'Додаток 1 (форма плану)'!H84+'Додаток 1 (форма плану)'!I84</f>
        <v>5574185</v>
      </c>
      <c r="H73" s="272">
        <v>5574185.1900000004</v>
      </c>
      <c r="I73" s="233">
        <f t="shared" si="15"/>
        <v>0.19000000040978193</v>
      </c>
      <c r="J73" s="228">
        <f t="shared" si="16"/>
        <v>100.00000340857005</v>
      </c>
    </row>
    <row r="74" spans="1:11" ht="34" customHeight="1" x14ac:dyDescent="0.3">
      <c r="A74" s="268" t="s">
        <v>222</v>
      </c>
      <c r="B74" s="269">
        <v>6015</v>
      </c>
      <c r="C74" s="248">
        <f>'Додаток 1 (форма плану)'!I85</f>
        <v>1624547</v>
      </c>
      <c r="D74" s="270">
        <f>D30</f>
        <v>1624546.76</v>
      </c>
      <c r="E74" s="233">
        <f t="shared" si="13"/>
        <v>-0.23999999999068677</v>
      </c>
      <c r="F74" s="283">
        <f t="shared" si="14"/>
        <v>99.999985226650878</v>
      </c>
      <c r="G74" s="243">
        <f>'Додаток 1 (форма плану)'!F85+'Додаток 1 (форма плану)'!G85+'Додаток 1 (форма плану)'!H85+'Додаток 1 (форма плану)'!I85</f>
        <v>6610722</v>
      </c>
      <c r="H74" s="272">
        <f>H30</f>
        <v>6610721.5999999996</v>
      </c>
      <c r="I74" s="233">
        <f t="shared" si="15"/>
        <v>-0.40000000037252903</v>
      </c>
      <c r="J74" s="228">
        <f t="shared" si="16"/>
        <v>99.999993949223693</v>
      </c>
    </row>
    <row r="75" spans="1:11" x14ac:dyDescent="0.3">
      <c r="A75" s="282" t="s">
        <v>143</v>
      </c>
      <c r="B75" s="95">
        <v>6016</v>
      </c>
      <c r="C75" s="248">
        <f>'Додаток 1 (форма плану)'!G86</f>
        <v>0</v>
      </c>
      <c r="D75" s="253">
        <v>0</v>
      </c>
      <c r="E75" s="253">
        <f t="shared" si="13"/>
        <v>0</v>
      </c>
      <c r="F75" s="236">
        <v>0</v>
      </c>
      <c r="G75" s="243">
        <f>'Додаток 1 (форма плану)'!F86+'Додаток 1 (форма плану)'!G86</f>
        <v>0</v>
      </c>
      <c r="H75" s="239">
        <v>0</v>
      </c>
      <c r="I75" s="233">
        <f t="shared" si="15"/>
        <v>0</v>
      </c>
      <c r="J75" s="228">
        <v>0</v>
      </c>
    </row>
    <row r="76" spans="1:11" ht="19.2" customHeight="1" x14ac:dyDescent="0.3">
      <c r="A76" s="387" t="s">
        <v>144</v>
      </c>
      <c r="B76" s="388"/>
      <c r="C76" s="388"/>
      <c r="D76" s="388"/>
      <c r="E76" s="388"/>
      <c r="F76" s="388"/>
      <c r="G76" s="388"/>
      <c r="H76" s="388"/>
      <c r="I76" s="388"/>
      <c r="J76" s="389"/>
    </row>
    <row r="77" spans="1:11" ht="19.2" customHeight="1" x14ac:dyDescent="0.3">
      <c r="A77" s="101" t="s">
        <v>10</v>
      </c>
      <c r="B77" s="95">
        <v>7010</v>
      </c>
      <c r="C77" s="248">
        <f>'Додаток 1 (форма плану)'!I88</f>
        <v>181.25</v>
      </c>
      <c r="D77" s="248">
        <v>181.25</v>
      </c>
      <c r="E77" s="256">
        <v>0</v>
      </c>
      <c r="F77" s="256">
        <v>0</v>
      </c>
      <c r="G77" s="256">
        <v>190.25</v>
      </c>
      <c r="H77" s="256">
        <v>189.25</v>
      </c>
      <c r="I77" s="256">
        <v>188.5</v>
      </c>
      <c r="J77" s="256">
        <f>'Додаток 1 (форма плану)'!I88</f>
        <v>181.25</v>
      </c>
    </row>
    <row r="78" spans="1:11" ht="17.149999999999999" customHeight="1" x14ac:dyDescent="0.3">
      <c r="A78" s="101"/>
      <c r="B78" s="95"/>
      <c r="C78" s="108"/>
      <c r="D78" s="108"/>
      <c r="E78" s="108"/>
      <c r="F78" s="108"/>
      <c r="G78" s="108" t="s">
        <v>15</v>
      </c>
      <c r="H78" s="108" t="s">
        <v>16</v>
      </c>
      <c r="I78" s="108" t="s">
        <v>17</v>
      </c>
      <c r="J78" s="108" t="s">
        <v>145</v>
      </c>
      <c r="K78" s="120"/>
    </row>
    <row r="79" spans="1:11" x14ac:dyDescent="0.3">
      <c r="A79" s="101" t="s">
        <v>146</v>
      </c>
      <c r="B79" s="96">
        <v>7011</v>
      </c>
      <c r="C79" s="237">
        <f>'Додаток 1 (форма плану)'!I90</f>
        <v>74490221</v>
      </c>
      <c r="D79" s="237">
        <v>74490221</v>
      </c>
      <c r="E79" s="237">
        <v>0</v>
      </c>
      <c r="F79" s="237">
        <v>0</v>
      </c>
      <c r="G79" s="237">
        <v>75253035</v>
      </c>
      <c r="H79" s="237">
        <v>74949050</v>
      </c>
      <c r="I79" s="237">
        <f>'Додаток 1 (форма плану)'!H90</f>
        <v>74869968</v>
      </c>
      <c r="J79" s="237">
        <f>'Додаток 1 (форма плану)'!I90</f>
        <v>74490221</v>
      </c>
    </row>
    <row r="80" spans="1:11" ht="17.149999999999999" customHeight="1" x14ac:dyDescent="0.3">
      <c r="A80" s="101" t="s">
        <v>147</v>
      </c>
      <c r="B80" s="96">
        <v>7012</v>
      </c>
      <c r="C80" s="237">
        <v>0</v>
      </c>
      <c r="D80" s="237">
        <v>0</v>
      </c>
      <c r="E80" s="237">
        <v>0</v>
      </c>
      <c r="F80" s="237">
        <v>0</v>
      </c>
      <c r="G80" s="244">
        <v>0</v>
      </c>
      <c r="H80" s="237">
        <v>0</v>
      </c>
      <c r="I80" s="237">
        <v>0</v>
      </c>
      <c r="J80" s="237">
        <v>0</v>
      </c>
    </row>
    <row r="81" spans="1:10" ht="17.149999999999999" customHeight="1" x14ac:dyDescent="0.3">
      <c r="A81" s="101" t="s">
        <v>148</v>
      </c>
      <c r="B81" s="96">
        <v>7013</v>
      </c>
      <c r="C81" s="237">
        <v>0</v>
      </c>
      <c r="D81" s="237">
        <v>0</v>
      </c>
      <c r="E81" s="237">
        <v>0</v>
      </c>
      <c r="F81" s="237">
        <v>0</v>
      </c>
      <c r="G81" s="244">
        <v>0</v>
      </c>
      <c r="H81" s="237">
        <v>0</v>
      </c>
      <c r="I81" s="237">
        <v>0</v>
      </c>
      <c r="J81" s="237">
        <v>0</v>
      </c>
    </row>
    <row r="82" spans="1:10" ht="17.149999999999999" customHeight="1" x14ac:dyDescent="0.3">
      <c r="A82" s="101" t="s">
        <v>149</v>
      </c>
      <c r="B82" s="109">
        <v>7016</v>
      </c>
      <c r="C82" s="252">
        <v>0</v>
      </c>
      <c r="D82" s="252">
        <v>0</v>
      </c>
      <c r="E82" s="237">
        <v>0</v>
      </c>
      <c r="F82" s="237">
        <v>0</v>
      </c>
      <c r="G82" s="242">
        <v>0</v>
      </c>
      <c r="H82" s="252">
        <v>0</v>
      </c>
      <c r="I82" s="252">
        <v>0</v>
      </c>
      <c r="J82" s="252">
        <v>0</v>
      </c>
    </row>
    <row r="83" spans="1:10" ht="17.149999999999999" customHeight="1" x14ac:dyDescent="0.3">
      <c r="A83" s="101" t="s">
        <v>150</v>
      </c>
      <c r="B83" s="41">
        <v>7020</v>
      </c>
      <c r="C83" s="233">
        <v>0</v>
      </c>
      <c r="D83" s="233">
        <v>0</v>
      </c>
      <c r="E83" s="237">
        <v>0</v>
      </c>
      <c r="F83" s="237">
        <v>0</v>
      </c>
      <c r="G83" s="233">
        <v>252782.48</v>
      </c>
      <c r="H83" s="233">
        <v>373250.01</v>
      </c>
      <c r="I83" s="233">
        <v>0</v>
      </c>
      <c r="J83" s="233">
        <v>0</v>
      </c>
    </row>
    <row r="84" spans="1:10" ht="17.149999999999999" customHeight="1" x14ac:dyDescent="0.3">
      <c r="A84" s="44"/>
      <c r="B84" s="45"/>
      <c r="C84" s="46"/>
      <c r="D84" s="46"/>
      <c r="E84" s="46"/>
      <c r="F84" s="46"/>
      <c r="G84" s="46"/>
      <c r="H84" s="47"/>
      <c r="I84" s="47"/>
      <c r="J84" s="47"/>
    </row>
    <row r="85" spans="1:10" ht="17.149999999999999" customHeight="1" x14ac:dyDescent="0.3">
      <c r="A85" s="48" t="s">
        <v>82</v>
      </c>
      <c r="B85" s="49"/>
      <c r="C85" s="63"/>
      <c r="D85" s="49"/>
      <c r="E85" s="51"/>
      <c r="F85" s="367" t="s">
        <v>199</v>
      </c>
      <c r="G85" s="367"/>
      <c r="H85" s="52"/>
      <c r="I85" s="111"/>
      <c r="J85" s="111"/>
    </row>
    <row r="86" spans="1:10" ht="17.149999999999999" customHeight="1" x14ac:dyDescent="0.3">
      <c r="A86" s="53"/>
      <c r="B86" s="54"/>
      <c r="C86" s="55" t="s">
        <v>5</v>
      </c>
      <c r="D86" s="55"/>
      <c r="E86" s="365" t="s">
        <v>19</v>
      </c>
      <c r="F86" s="365"/>
      <c r="G86" s="365"/>
    </row>
    <row r="87" spans="1:10" ht="17.149999999999999" customHeight="1" x14ac:dyDescent="0.3">
      <c r="A87" s="53" t="s">
        <v>83</v>
      </c>
      <c r="B87" s="54"/>
      <c r="C87" s="64"/>
      <c r="D87" s="54"/>
      <c r="E87" s="54"/>
      <c r="F87" s="316" t="s">
        <v>198</v>
      </c>
      <c r="G87" s="316"/>
    </row>
    <row r="88" spans="1:10" ht="17.149999999999999" customHeight="1" x14ac:dyDescent="0.3">
      <c r="A88" s="53"/>
      <c r="B88" s="54"/>
      <c r="C88" s="55" t="s">
        <v>5</v>
      </c>
      <c r="D88" s="55"/>
      <c r="E88" s="365" t="s">
        <v>221</v>
      </c>
      <c r="F88" s="365"/>
      <c r="G88" s="365"/>
    </row>
    <row r="89" spans="1:10" x14ac:dyDescent="0.3">
      <c r="A89"/>
      <c r="B89"/>
      <c r="C89"/>
      <c r="D89"/>
      <c r="E89"/>
      <c r="F89"/>
      <c r="G89"/>
    </row>
    <row r="90" spans="1:10" ht="17.149999999999999" customHeight="1" x14ac:dyDescent="0.3">
      <c r="A90"/>
      <c r="B90"/>
      <c r="C90"/>
      <c r="D90"/>
      <c r="E90"/>
      <c r="F90"/>
      <c r="G90"/>
    </row>
    <row r="91" spans="1:10" ht="17.149999999999999" customHeight="1" x14ac:dyDescent="0.3">
      <c r="A91"/>
      <c r="B91"/>
      <c r="C91"/>
      <c r="D91"/>
      <c r="E91"/>
      <c r="F91"/>
      <c r="G91"/>
    </row>
    <row r="92" spans="1:10" ht="17.149999999999999" customHeight="1" x14ac:dyDescent="0.3"/>
    <row r="93" spans="1:10" ht="17.149999999999999" customHeight="1" x14ac:dyDescent="0.3"/>
    <row r="94" spans="1:10" ht="17.149999999999999" customHeight="1" x14ac:dyDescent="0.3"/>
    <row r="96" spans="1:10" ht="17.149999999999999" customHeight="1" x14ac:dyDescent="0.3"/>
    <row r="97" ht="17.149999999999999" customHeight="1" x14ac:dyDescent="0.3"/>
    <row r="98" ht="17.149999999999999" customHeight="1" x14ac:dyDescent="0.3"/>
    <row r="99" ht="17.149999999999999" customHeight="1" x14ac:dyDescent="0.3"/>
    <row r="100" ht="17.149999999999999" customHeight="1" x14ac:dyDescent="0.3"/>
    <row r="101" ht="14.95" customHeight="1" x14ac:dyDescent="0.3"/>
    <row r="102" ht="23.45" customHeight="1" x14ac:dyDescent="0.3"/>
    <row r="103" ht="17.5" customHeight="1" x14ac:dyDescent="0.3"/>
    <row r="104" ht="16.149999999999999" customHeight="1" x14ac:dyDescent="0.3"/>
    <row r="105" ht="17.149999999999999" customHeight="1" x14ac:dyDescent="0.3"/>
    <row r="106" ht="17.149999999999999" customHeight="1" x14ac:dyDescent="0.3"/>
    <row r="109" ht="18" customHeight="1" x14ac:dyDescent="0.3"/>
    <row r="112" ht="24.65" customHeight="1" x14ac:dyDescent="0.3"/>
    <row r="113" ht="17.149999999999999" customHeight="1" x14ac:dyDescent="0.3"/>
    <row r="114" ht="17.149999999999999" customHeight="1" x14ac:dyDescent="0.3"/>
    <row r="115" ht="17.149999999999999" customHeight="1" x14ac:dyDescent="0.3"/>
    <row r="116" ht="17.149999999999999" customHeight="1" x14ac:dyDescent="0.3"/>
    <row r="119" ht="18.7" customHeight="1" x14ac:dyDescent="0.3"/>
    <row r="120" ht="21.75" customHeight="1" x14ac:dyDescent="0.3"/>
    <row r="122" ht="13.95" customHeight="1" x14ac:dyDescent="0.3"/>
    <row r="123" ht="13.95" customHeight="1" x14ac:dyDescent="0.3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51181102362204722" top="0.55118110236220474" bottom="0.55118110236220474" header="0.31496062992125984" footer="0.31496062992125984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Додаток 1 (форма плану)</vt:lpstr>
      <vt:lpstr>розрахунок доходів від НСЗУ </vt:lpstr>
      <vt:lpstr>Дані про персонал та зп</vt:lpstr>
      <vt:lpstr>Капітальні видатки (план_звіт)</vt:lpstr>
      <vt:lpstr>фін звіт</vt:lpstr>
      <vt:lpstr>'розрахунок доходів від НСЗУ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2023-02-01T12:22:16Z</cp:lastPrinted>
  <dcterms:created xsi:type="dcterms:W3CDTF">2016-09-17T08:38:05Z</dcterms:created>
  <dcterms:modified xsi:type="dcterms:W3CDTF">2023-04-05T08:51:22Z</dcterms:modified>
</cp:coreProperties>
</file>